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L:\Управление\УИ\СО\001 Проекты\2026\ЛЬГОТНИКИ - 2026\43_2026_01_034 д. Подберезы 19\сметы к торгам\"/>
    </mc:Choice>
  </mc:AlternateContent>
  <xr:revisionPtr revIDLastSave="0" documentId="13_ncr:1_{9DB10A3D-3B21-4BC3-B7BB-7776D2642884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ССР ТЦ" sheetId="2" r:id="rId1"/>
    <sheet name="1 эт. ВЛ 10 кВ" sheetId="48" r:id="rId2"/>
    <sheet name="1 этап РЛК" sheetId="49" r:id="rId3"/>
    <sheet name="1 этап ТП" sheetId="50" r:id="rId4"/>
    <sheet name="1 этап ВЛ 0,4 кВ" sheetId="51" r:id="rId5"/>
    <sheet name="Этап 2 ЩУ" sheetId="52" r:id="rId6"/>
    <sheet name="Этап 2 ЩР" sheetId="53" r:id="rId7"/>
  </sheets>
  <definedNames>
    <definedName name="ExternalData_1" localSheetId="1">'1 эт. ВЛ 10 кВ'!$A$1:$H$77</definedName>
    <definedName name="ExternalData_1" localSheetId="4">'1 этап ВЛ 0,4 кВ'!$A$1:$H$77</definedName>
    <definedName name="ExternalData_1" localSheetId="2">'1 этап РЛК'!$A$1:$H$77</definedName>
    <definedName name="ExternalData_1" localSheetId="3">'1 этап ТП'!$A$1:$H$77</definedName>
    <definedName name="ExternalData_1" localSheetId="0">'ССР ТЦ'!$A$1:$H$73</definedName>
    <definedName name="ExternalData_1" localSheetId="6">'Этап 2 ЩР'!$A$1:$H$77</definedName>
    <definedName name="ExternalData_1" localSheetId="5">'Этап 2 ЩУ'!$A$1:$H$77</definedName>
    <definedName name="ExternalData_10" localSheetId="1">'1 эт. ВЛ 10 кВ'!$A$1:$H$88</definedName>
    <definedName name="ExternalData_10" localSheetId="4">'1 этап ВЛ 0,4 кВ'!$A$1:$H$88</definedName>
    <definedName name="ExternalData_10" localSheetId="2">'1 этап РЛК'!$A$1:$H$88</definedName>
    <definedName name="ExternalData_10" localSheetId="3">'1 этап ТП'!$A$1:$H$88</definedName>
    <definedName name="ExternalData_10" localSheetId="6">'Этап 2 ЩР'!$A$1:$H$88</definedName>
    <definedName name="ExternalData_10" localSheetId="5">'Этап 2 ЩУ'!$A$1:$H$88</definedName>
    <definedName name="ExternalData_100" localSheetId="6">'Этап 2 ЩР'!$A$1:$H$77</definedName>
    <definedName name="ExternalData_101" localSheetId="6">'Этап 2 ЩР'!$A$1:$H$77</definedName>
    <definedName name="ExternalData_102" localSheetId="6">'Этап 2 ЩР'!$A$1:$H$88</definedName>
    <definedName name="ExternalData_103" localSheetId="6">'Этап 2 ЩР'!$A$1:$H$88</definedName>
    <definedName name="ExternalData_104" localSheetId="6">'Этап 2 ЩР'!$A$1:$H$88</definedName>
    <definedName name="ExternalData_105" localSheetId="6">'Этап 2 ЩР'!$A$1:$H$77</definedName>
    <definedName name="ExternalData_106" localSheetId="6">'Этап 2 ЩР'!$A$1:$H$88</definedName>
    <definedName name="ExternalData_107" localSheetId="6">'Этап 2 ЩР'!$A$1:$H$77</definedName>
    <definedName name="ExternalData_108" localSheetId="6">'Этап 2 ЩР'!$A$1:$H$77</definedName>
    <definedName name="ExternalData_109" localSheetId="6">'Этап 2 ЩР'!$A$1:$H$77</definedName>
    <definedName name="ExternalData_11" localSheetId="1">'1 эт. ВЛ 10 кВ'!$A$1:$H$74</definedName>
    <definedName name="ExternalData_11" localSheetId="4">'1 этап ВЛ 0,4 кВ'!$A$1:$H$88</definedName>
    <definedName name="ExternalData_11" localSheetId="2">'1 этап РЛК'!$A$1:$H$88</definedName>
    <definedName name="ExternalData_11" localSheetId="3">'1 этап ТП'!$A$1:$H$88</definedName>
    <definedName name="ExternalData_11" localSheetId="6">'Этап 2 ЩР'!$A$1:$H$88</definedName>
    <definedName name="ExternalData_11" localSheetId="5">'Этап 2 ЩУ'!$A$1:$H$88</definedName>
    <definedName name="ExternalData_110" localSheetId="6">'Этап 2 ЩР'!$A$1:$H$74</definedName>
    <definedName name="ExternalData_111" localSheetId="6">'Этап 2 ЩР'!$A$1:$H$73</definedName>
    <definedName name="ExternalData_112" localSheetId="6">'Этап 2 ЩР'!$A$1:$H$75</definedName>
    <definedName name="ExternalData_113" localSheetId="6">'Этап 2 ЩР'!$A$1:$H$73</definedName>
    <definedName name="ExternalData_114" localSheetId="6">'Этап 2 ЩР'!$A$1:$H$77</definedName>
    <definedName name="ExternalData_115" localSheetId="6">'Этап 2 ЩР'!$A$1:$H$88</definedName>
    <definedName name="ExternalData_116" localSheetId="6">'Этап 2 ЩР'!$A$1:$H$88</definedName>
    <definedName name="ExternalData_117" localSheetId="6">'Этап 2 ЩР'!$A$1:$H$73</definedName>
    <definedName name="ExternalData_118" localSheetId="6">'Этап 2 ЩР'!$A$1:$H$77</definedName>
    <definedName name="ExternalData_119" localSheetId="6">'Этап 2 ЩР'!$A$1:$H$74</definedName>
    <definedName name="ExternalData_12" localSheetId="1">'1 эт. ВЛ 10 кВ'!$A$1:$H$74</definedName>
    <definedName name="ExternalData_12" localSheetId="4">'1 этап ВЛ 0,4 кВ'!$A$1:$H$88</definedName>
    <definedName name="ExternalData_12" localSheetId="2">'1 этап РЛК'!$A$1:$H$88</definedName>
    <definedName name="ExternalData_12" localSheetId="3">'1 этап ТП'!$A$1:$H$88</definedName>
    <definedName name="ExternalData_12" localSheetId="6">'Этап 2 ЩР'!$A$1:$H$77</definedName>
    <definedName name="ExternalData_12" localSheetId="5">'Этап 2 ЩУ'!$A$1:$H$77</definedName>
    <definedName name="ExternalData_120" localSheetId="6">'Этап 2 ЩР'!$A$1:$H$88</definedName>
    <definedName name="ExternalData_121" localSheetId="6">'Этап 2 ЩР'!$A$1:$H$77</definedName>
    <definedName name="ExternalData_122" localSheetId="6">'Этап 2 ЩР'!$A$1:$H$88</definedName>
    <definedName name="ExternalData_123" localSheetId="6">'Этап 2 ЩР'!$A$1:$H$74</definedName>
    <definedName name="ExternalData_124" localSheetId="6">'Этап 2 ЩР'!$A$1:$H$88</definedName>
    <definedName name="ExternalData_125" localSheetId="6">'Этап 2 ЩР'!$A$1:$H$73</definedName>
    <definedName name="ExternalData_126" localSheetId="6">'Этап 2 ЩР'!$A$1:$H$73</definedName>
    <definedName name="ExternalData_13" localSheetId="1">'1 эт. ВЛ 10 кВ'!$A$1:$H$73</definedName>
    <definedName name="ExternalData_13" localSheetId="4">'1 этап ВЛ 0,4 кВ'!$A$1:$H$77</definedName>
    <definedName name="ExternalData_13" localSheetId="2">'1 этап РЛК'!$A$1:$H$77</definedName>
    <definedName name="ExternalData_13" localSheetId="3">'1 этап ТП'!$A$1:$H$77</definedName>
    <definedName name="ExternalData_13" localSheetId="6">'Этап 2 ЩР'!$A$1:$H$77</definedName>
    <definedName name="ExternalData_13" localSheetId="5">'Этап 2 ЩУ'!$A$1:$H$77</definedName>
    <definedName name="ExternalData_14" localSheetId="1">'1 эт. ВЛ 10 кВ'!$A$1:$H$73</definedName>
    <definedName name="ExternalData_14" localSheetId="4">'1 этап ВЛ 0,4 кВ'!$A$1:$H$88</definedName>
    <definedName name="ExternalData_14" localSheetId="2">'1 этап РЛК'!$A$1:$H$88</definedName>
    <definedName name="ExternalData_14" localSheetId="3">'1 этап ТП'!$A$1:$H$88</definedName>
    <definedName name="ExternalData_14" localSheetId="6">'Этап 2 ЩР'!$A$1:$H$77</definedName>
    <definedName name="ExternalData_14" localSheetId="5">'Этап 2 ЩУ'!$A$1:$H$77</definedName>
    <definedName name="ExternalData_15" localSheetId="1">'1 эт. ВЛ 10 кВ'!$A$1:$H$75</definedName>
    <definedName name="ExternalData_15" localSheetId="4">'1 этап ВЛ 0,4 кВ'!$A$1:$H$77</definedName>
    <definedName name="ExternalData_15" localSheetId="2">'1 этап РЛК'!$A$1:$H$77</definedName>
    <definedName name="ExternalData_15" localSheetId="3">'1 этап ТП'!$A$1:$H$77</definedName>
    <definedName name="ExternalData_15" localSheetId="6">'Этап 2 ЩР'!$A$1:$H$88</definedName>
    <definedName name="ExternalData_15" localSheetId="5">'Этап 2 ЩУ'!$A$1:$H$88</definedName>
    <definedName name="ExternalData_16" localSheetId="1">'1 эт. ВЛ 10 кВ'!$A$1:$H$75</definedName>
    <definedName name="ExternalData_16" localSheetId="4">'1 этап ВЛ 0,4 кВ'!$A$1:$H$88</definedName>
    <definedName name="ExternalData_16" localSheetId="2">'1 этап РЛК'!$A$1:$H$88</definedName>
    <definedName name="ExternalData_16" localSheetId="3">'1 этап ТП'!$A$1:$H$88</definedName>
    <definedName name="ExternalData_16" localSheetId="6">'Этап 2 ЩР'!$A$1:$H$77</definedName>
    <definedName name="ExternalData_16" localSheetId="5">'Этап 2 ЩУ'!$A$1:$H$77</definedName>
    <definedName name="ExternalData_17" localSheetId="1">'1 эт. ВЛ 10 кВ'!$A$1:$H$75</definedName>
    <definedName name="ExternalData_17" localSheetId="4">'1 этап ВЛ 0,4 кВ'!$A$1:$H$77</definedName>
    <definedName name="ExternalData_17" localSheetId="2">'1 этап РЛК'!$A$1:$H$77</definedName>
    <definedName name="ExternalData_17" localSheetId="3">'1 этап ТП'!$A$1:$H$77</definedName>
    <definedName name="ExternalData_17" localSheetId="6">'Этап 2 ЩР'!$A$1:$H$88</definedName>
    <definedName name="ExternalData_17" localSheetId="5">'Этап 2 ЩУ'!$A$1:$H$88</definedName>
    <definedName name="ExternalData_18" localSheetId="1">'1 эт. ВЛ 10 кВ'!$A$1:$H$75</definedName>
    <definedName name="ExternalData_18" localSheetId="4">'1 этап ВЛ 0,4 кВ'!$A$1:$H$77</definedName>
    <definedName name="ExternalData_18" localSheetId="2">'1 этап РЛК'!$A$1:$H$77</definedName>
    <definedName name="ExternalData_18" localSheetId="3">'1 этап ТП'!$A$1:$H$77</definedName>
    <definedName name="ExternalData_18" localSheetId="6">'Этап 2 ЩР'!$A$1:$H$88</definedName>
    <definedName name="ExternalData_18" localSheetId="5">'Этап 2 ЩУ'!$A$1:$H$88</definedName>
    <definedName name="ExternalData_19" localSheetId="1">'1 эт. ВЛ 10 кВ'!$A$1:$H$73</definedName>
    <definedName name="ExternalData_19" localSheetId="4">'1 этап ВЛ 0,4 кВ'!$A$1:$H$88</definedName>
    <definedName name="ExternalData_19" localSheetId="2">'1 этап РЛК'!$A$1:$H$88</definedName>
    <definedName name="ExternalData_19" localSheetId="3">'1 этап ТП'!$A$1:$H$88</definedName>
    <definedName name="ExternalData_19" localSheetId="6">'Этап 2 ЩР'!$A$1:$H$88</definedName>
    <definedName name="ExternalData_19" localSheetId="5">'Этап 2 ЩУ'!$A$1:$H$88</definedName>
    <definedName name="ExternalData_2" localSheetId="1">'1 эт. ВЛ 10 кВ'!$A$1:$H$77</definedName>
    <definedName name="ExternalData_2" localSheetId="4">'1 этап ВЛ 0,4 кВ'!$A$1:$H$77</definedName>
    <definedName name="ExternalData_2" localSheetId="2">'1 этап РЛК'!$A$1:$H$77</definedName>
    <definedName name="ExternalData_2" localSheetId="3">'1 этап ТП'!$A$1:$H$77</definedName>
    <definedName name="ExternalData_2" localSheetId="0">'ССР ТЦ'!$A$1:$H$73</definedName>
    <definedName name="ExternalData_2" localSheetId="6">'Этап 2 ЩР'!$A$1:$H$77</definedName>
    <definedName name="ExternalData_2" localSheetId="5">'Этап 2 ЩУ'!$A$1:$H$77</definedName>
    <definedName name="ExternalData_20" localSheetId="1">'1 эт. ВЛ 10 кВ'!$A$1:$H$73</definedName>
    <definedName name="ExternalData_20" localSheetId="4">'1 этап ВЛ 0,4 кВ'!$A$1:$H$88</definedName>
    <definedName name="ExternalData_20" localSheetId="2">'1 этап РЛК'!$A$1:$H$88</definedName>
    <definedName name="ExternalData_20" localSheetId="3">'1 этап ТП'!$A$1:$H$88</definedName>
    <definedName name="ExternalData_20" localSheetId="6">'Этап 2 ЩР'!$A$1:$H$88</definedName>
    <definedName name="ExternalData_20" localSheetId="5">'Этап 2 ЩУ'!$A$1:$H$88</definedName>
    <definedName name="ExternalData_21" localSheetId="4">'1 этап ВЛ 0,4 кВ'!$A$1:$H$74</definedName>
    <definedName name="ExternalData_21" localSheetId="2">'1 этап РЛК'!$A$1:$H$74</definedName>
    <definedName name="ExternalData_21" localSheetId="3">'1 этап ТП'!$A$1:$H$74</definedName>
    <definedName name="ExternalData_21" localSheetId="6">'Этап 2 ЩР'!$A$1:$H$74</definedName>
    <definedName name="ExternalData_21" localSheetId="5">'Этап 2 ЩУ'!$A$1:$H$74</definedName>
    <definedName name="ExternalData_22" localSheetId="4">'1 этап ВЛ 0,4 кВ'!$A$1:$H$74</definedName>
    <definedName name="ExternalData_22" localSheetId="2">'1 этап РЛК'!$A$1:$H$74</definedName>
    <definedName name="ExternalData_22" localSheetId="3">'1 этап ТП'!$A$1:$H$74</definedName>
    <definedName name="ExternalData_22" localSheetId="6">'Этап 2 ЩР'!$A$1:$H$74</definedName>
    <definedName name="ExternalData_22" localSheetId="5">'Этап 2 ЩУ'!$A$1:$H$74</definedName>
    <definedName name="ExternalData_23" localSheetId="4">'1 этап ВЛ 0,4 кВ'!$A$1:$H$88</definedName>
    <definedName name="ExternalData_23" localSheetId="2">'1 этап РЛК'!$A$1:$H$73</definedName>
    <definedName name="ExternalData_23" localSheetId="3">'1 этап ТП'!$A$1:$H$73</definedName>
    <definedName name="ExternalData_23" localSheetId="6">'Этап 2 ЩР'!$A$1:$H$88</definedName>
    <definedName name="ExternalData_23" localSheetId="5">'Этап 2 ЩУ'!$A$1:$H$88</definedName>
    <definedName name="ExternalData_24" localSheetId="4">'1 этап ВЛ 0,4 кВ'!$A$1:$H$77</definedName>
    <definedName name="ExternalData_24" localSheetId="2">'1 этап РЛК'!$A$1:$H$73</definedName>
    <definedName name="ExternalData_24" localSheetId="3">'1 этап ТП'!$A$1:$H$73</definedName>
    <definedName name="ExternalData_24" localSheetId="6">'Этап 2 ЩР'!$A$1:$H$88</definedName>
    <definedName name="ExternalData_24" localSheetId="5">'Этап 2 ЩУ'!$A$1:$H$88</definedName>
    <definedName name="ExternalData_25" localSheetId="4">'1 этап ВЛ 0,4 кВ'!$A$1:$H$88</definedName>
    <definedName name="ExternalData_25" localSheetId="2">'1 этап РЛК'!$A$1:$H$75</definedName>
    <definedName name="ExternalData_25" localSheetId="3">'1 этап ТП'!$A$1:$H$73</definedName>
    <definedName name="ExternalData_25" localSheetId="6">'Этап 2 ЩР'!$A$1:$H$77</definedName>
    <definedName name="ExternalData_25" localSheetId="5">'Этап 2 ЩУ'!$A$1:$H$77</definedName>
    <definedName name="ExternalData_26" localSheetId="4">'1 этап ВЛ 0,4 кВ'!$A$1:$H$88</definedName>
    <definedName name="ExternalData_26" localSheetId="2">'1 этап РЛК'!$A$1:$H$75</definedName>
    <definedName name="ExternalData_26" localSheetId="3">'1 этап ТП'!$A$1:$H$73</definedName>
    <definedName name="ExternalData_26" localSheetId="6">'Этап 2 ЩР'!$A$1:$H$77</definedName>
    <definedName name="ExternalData_26" localSheetId="5">'Этап 2 ЩУ'!$A$1:$H$77</definedName>
    <definedName name="ExternalData_27" localSheetId="4">'1 этап ВЛ 0,4 кВ'!$A$1:$H$88</definedName>
    <definedName name="ExternalData_27" localSheetId="2">'1 этап РЛК'!$A$1:$H$74</definedName>
    <definedName name="ExternalData_27" localSheetId="3">'1 этап ТП'!$A$1:$H$75</definedName>
    <definedName name="ExternalData_27" localSheetId="6">'Этап 2 ЩР'!$A$1:$H$88</definedName>
    <definedName name="ExternalData_27" localSheetId="5">'Этап 2 ЩУ'!$A$1:$H$88</definedName>
    <definedName name="ExternalData_28" localSheetId="4">'1 этап ВЛ 0,4 кВ'!$A$1:$H$77</definedName>
    <definedName name="ExternalData_28" localSheetId="2">'1 этап РЛК'!$A$1:$H$88</definedName>
    <definedName name="ExternalData_28" localSheetId="3">'1 этап ТП'!$A$1:$H$75</definedName>
    <definedName name="ExternalData_28" localSheetId="6">'Этап 2 ЩР'!$A$1:$H$77</definedName>
    <definedName name="ExternalData_28" localSheetId="5">'Этап 2 ЩУ'!$A$1:$H$77</definedName>
    <definedName name="ExternalData_29" localSheetId="4">'1 этап ВЛ 0,4 кВ'!$A$1:$H$77</definedName>
    <definedName name="ExternalData_29" localSheetId="2">'1 этап РЛК'!$A$1:$H$88</definedName>
    <definedName name="ExternalData_29" localSheetId="3">'1 этап ТП'!$A$1:$H$74</definedName>
    <definedName name="ExternalData_29" localSheetId="6">'Этап 2 ЩР'!$A$1:$H$88</definedName>
    <definedName name="ExternalData_29" localSheetId="5">'Этап 2 ЩУ'!$A$1:$H$88</definedName>
    <definedName name="ExternalData_3" localSheetId="1">'1 эт. ВЛ 10 кВ'!$A$1:$H$77</definedName>
    <definedName name="ExternalData_3" localSheetId="4">'1 этап ВЛ 0,4 кВ'!$A$1:$H$77</definedName>
    <definedName name="ExternalData_3" localSheetId="2">'1 этап РЛК'!$A$1:$H$77</definedName>
    <definedName name="ExternalData_3" localSheetId="3">'1 этап ТП'!$A$1:$H$77</definedName>
    <definedName name="ExternalData_3" localSheetId="6">'Этап 2 ЩР'!$A$1:$H$77</definedName>
    <definedName name="ExternalData_3" localSheetId="5">'Этап 2 ЩУ'!$A$1:$H$77</definedName>
    <definedName name="ExternalData_30" localSheetId="4">'1 этап ВЛ 0,4 кВ'!$A$1:$H$77</definedName>
    <definedName name="ExternalData_30" localSheetId="2">'1 этап РЛК'!$A$1:$H$77</definedName>
    <definedName name="ExternalData_30" localSheetId="3">'1 этап ТП'!$A$1:$H$88</definedName>
    <definedName name="ExternalData_30" localSheetId="6">'Этап 2 ЩР'!$A$1:$H$77</definedName>
    <definedName name="ExternalData_30" localSheetId="5">'Этап 2 ЩУ'!$A$1:$H$77</definedName>
    <definedName name="ExternalData_31" localSheetId="4">'1 этап ВЛ 0,4 кВ'!$A$1:$H$88</definedName>
    <definedName name="ExternalData_31" localSheetId="2">'1 этап РЛК'!$A$1:$H$74</definedName>
    <definedName name="ExternalData_31" localSheetId="3">'1 этап ТП'!$A$1:$H$88</definedName>
    <definedName name="ExternalData_31" localSheetId="6">'Этап 2 ЩР'!$A$1:$H$88</definedName>
    <definedName name="ExternalData_31" localSheetId="5">'Этап 2 ЩУ'!$A$1:$H$88</definedName>
    <definedName name="ExternalData_32" localSheetId="4">'1 этап ВЛ 0,4 кВ'!$A$1:$H$88</definedName>
    <definedName name="ExternalData_32" localSheetId="2">'1 этап РЛК'!$A$1:$H$88</definedName>
    <definedName name="ExternalData_32" localSheetId="3">'1 этап ТП'!$A$1:$H$77</definedName>
    <definedName name="ExternalData_32" localSheetId="6">'Этап 2 ЩР'!$A$1:$H$88</definedName>
    <definedName name="ExternalData_32" localSheetId="5">'Этап 2 ЩУ'!$A$1:$H$88</definedName>
    <definedName name="ExternalData_33" localSheetId="4">'1 этап ВЛ 0,4 кВ'!$A$1:$H$73</definedName>
    <definedName name="ExternalData_33" localSheetId="2">'1 этап РЛК'!$A$1:$H$77</definedName>
    <definedName name="ExternalData_33" localSheetId="3">'1 этап ТП'!$A$1:$H$74</definedName>
    <definedName name="ExternalData_33" localSheetId="6">'Этап 2 ЩР'!$A$1:$H$88</definedName>
    <definedName name="ExternalData_33" localSheetId="5">'Этап 2 ЩУ'!$A$1:$H$88</definedName>
    <definedName name="ExternalData_34" localSheetId="4">'1 этап ВЛ 0,4 кВ'!$A$1:$H$73</definedName>
    <definedName name="ExternalData_34" localSheetId="2">'1 этап РЛК'!$A$1:$H$77</definedName>
    <definedName name="ExternalData_34" localSheetId="3">'1 этап ТП'!$A$1:$H$88</definedName>
    <definedName name="ExternalData_34" localSheetId="6">'Этап 2 ЩР'!$A$1:$H$77</definedName>
    <definedName name="ExternalData_34" localSheetId="5">'Этап 2 ЩУ'!$A$1:$H$77</definedName>
    <definedName name="ExternalData_35" localSheetId="4">'1 этап ВЛ 0,4 кВ'!$A$1:$H$75</definedName>
    <definedName name="ExternalData_35" localSheetId="2">'1 этап РЛК'!$A$1:$H$73</definedName>
    <definedName name="ExternalData_35" localSheetId="3">'1 этап ТП'!$A$1:$H$77</definedName>
    <definedName name="ExternalData_35" localSheetId="6">'Этап 2 ЩР'!$A$1:$H$88</definedName>
    <definedName name="ExternalData_35" localSheetId="5">'Этап 2 ЩУ'!$A$1:$H$88</definedName>
    <definedName name="ExternalData_36" localSheetId="4">'1 этап ВЛ 0,4 кВ'!$A$1:$H$75</definedName>
    <definedName name="ExternalData_36" localSheetId="2">'1 этап РЛК'!$A$1:$H$88</definedName>
    <definedName name="ExternalData_36" localSheetId="3">'1 этап ТП'!$A$1:$H$77</definedName>
    <definedName name="ExternalData_36" localSheetId="6">'Этап 2 ЩР'!$A$1:$H$88</definedName>
    <definedName name="ExternalData_36" localSheetId="5">'Этап 2 ЩУ'!$A$1:$H$88</definedName>
    <definedName name="ExternalData_37" localSheetId="4">'1 этап ВЛ 0,4 кВ'!$A$1:$H$74</definedName>
    <definedName name="ExternalData_37" localSheetId="2">'1 этап РЛК'!$A$1:$H$88</definedName>
    <definedName name="ExternalData_37" localSheetId="3">'1 этап ТП'!$A$1:$H$73</definedName>
    <definedName name="ExternalData_37" localSheetId="6">'Этап 2 ЩР'!$A$1:$H$88</definedName>
    <definedName name="ExternalData_37" localSheetId="5">'Этап 2 ЩУ'!$A$1:$H$88</definedName>
    <definedName name="ExternalData_38" localSheetId="4">'1 этап ВЛ 0,4 кВ'!$A$1:$H$88</definedName>
    <definedName name="ExternalData_38" localSheetId="2">'1 этап РЛК'!$A$1:$H$73</definedName>
    <definedName name="ExternalData_38" localSheetId="3">'1 этап ТП'!$A$1:$H$88</definedName>
    <definedName name="ExternalData_38" localSheetId="6">'Этап 2 ЩР'!$A$1:$H$77</definedName>
    <definedName name="ExternalData_38" localSheetId="5">'Этап 2 ЩУ'!$A$1:$H$77</definedName>
    <definedName name="ExternalData_39" localSheetId="4">'1 этап ВЛ 0,4 кВ'!$A$1:$H$88</definedName>
    <definedName name="ExternalData_39" localSheetId="2">'1 этап РЛК'!$A$1:$H$88</definedName>
    <definedName name="ExternalData_39" localSheetId="3">'1 этап ТП'!$A$1:$H$88</definedName>
    <definedName name="ExternalData_39" localSheetId="6">'Этап 2 ЩР'!$A$1:$H$77</definedName>
    <definedName name="ExternalData_39" localSheetId="5">'Этап 2 ЩУ'!$A$1:$H$77</definedName>
    <definedName name="ExternalData_4" localSheetId="1">'1 эт. ВЛ 10 кВ'!$A$1:$H$77</definedName>
    <definedName name="ExternalData_4" localSheetId="4">'1 этап ВЛ 0,4 кВ'!$A$1:$H$77</definedName>
    <definedName name="ExternalData_4" localSheetId="2">'1 этап РЛК'!$A$1:$H$77</definedName>
    <definedName name="ExternalData_4" localSheetId="3">'1 этап ТП'!$A$1:$H$77</definedName>
    <definedName name="ExternalData_4" localSheetId="6">'Этап 2 ЩР'!$A$1:$H$77</definedName>
    <definedName name="ExternalData_4" localSheetId="5">'Этап 2 ЩУ'!$A$1:$H$77</definedName>
    <definedName name="ExternalData_40" localSheetId="4">'1 этап ВЛ 0,4 кВ'!$A$1:$H$77</definedName>
    <definedName name="ExternalData_40" localSheetId="2">'1 этап РЛК'!$A$1:$H$77</definedName>
    <definedName name="ExternalData_40" localSheetId="3">'1 этап ТП'!$A$1:$H$73</definedName>
    <definedName name="ExternalData_40" localSheetId="6">'Этап 2 ЩР'!$A$1:$H$77</definedName>
    <definedName name="ExternalData_40" localSheetId="5">'Этап 2 ЩУ'!$A$1:$H$77</definedName>
    <definedName name="ExternalData_41" localSheetId="4">'1 этап ВЛ 0,4 кВ'!$A$1:$H$74</definedName>
    <definedName name="ExternalData_41" localSheetId="2">'1 этап РЛК'!$A$1:$H$75</definedName>
    <definedName name="ExternalData_41" localSheetId="3">'1 этап ТП'!$A$1:$H$88</definedName>
    <definedName name="ExternalData_41" localSheetId="6">'Этап 2 ЩР'!$A$1:$H$88</definedName>
    <definedName name="ExternalData_41" localSheetId="5">'Этап 2 ЩУ'!$A$1:$H$88</definedName>
    <definedName name="ExternalData_42" localSheetId="4">'1 этап ВЛ 0,4 кВ'!$A$1:$H$88</definedName>
    <definedName name="ExternalData_42" localSheetId="2">'1 этап РЛК'!$A$1:$H$75</definedName>
    <definedName name="ExternalData_42" localSheetId="3">'1 этап ТП'!$A$1:$H$77</definedName>
    <definedName name="ExternalData_42" localSheetId="6">'Этап 2 ЩР'!$A$1:$H$88</definedName>
    <definedName name="ExternalData_42" localSheetId="5">'Этап 2 ЩУ'!$A$1:$H$88</definedName>
    <definedName name="ExternalData_43" localSheetId="4">'1 этап ВЛ 0,4 кВ'!$A$1:$H$77</definedName>
    <definedName name="ExternalData_43" localSheetId="2">'1 этап РЛК'!$A$1:$H$73</definedName>
    <definedName name="ExternalData_43" localSheetId="3">'1 этап ТП'!$A$1:$H$75</definedName>
    <definedName name="ExternalData_43" localSheetId="6">'Этап 2 ЩР'!$A$1:$H$73</definedName>
    <definedName name="ExternalData_43" localSheetId="5">'Этап 2 ЩУ'!$A$1:$H$73</definedName>
    <definedName name="ExternalData_44" localSheetId="4">'1 этап ВЛ 0,4 кВ'!$A$1:$H$77</definedName>
    <definedName name="ExternalData_44" localSheetId="2">'1 этап РЛК'!$A$1:$H$73</definedName>
    <definedName name="ExternalData_44" localSheetId="3">'1 этап ТП'!$A$1:$H$75</definedName>
    <definedName name="ExternalData_44" localSheetId="6">'Этап 2 ЩР'!$A$1:$H$73</definedName>
    <definedName name="ExternalData_44" localSheetId="5">'Этап 2 ЩУ'!$A$1:$H$73</definedName>
    <definedName name="ExternalData_45" localSheetId="4">'1 этап ВЛ 0,4 кВ'!$A$1:$H$73</definedName>
    <definedName name="ExternalData_45" localSheetId="3">'1 этап ТП'!$A$1:$H$73</definedName>
    <definedName name="ExternalData_45" localSheetId="6">'Этап 2 ЩР'!$A$1:$H$75</definedName>
    <definedName name="ExternalData_45" localSheetId="5">'Этап 2 ЩУ'!$A$1:$H$73</definedName>
    <definedName name="ExternalData_46" localSheetId="4">'1 этап ВЛ 0,4 кВ'!$A$1:$H$88</definedName>
    <definedName name="ExternalData_46" localSheetId="3">'1 этап ТП'!$A$1:$H$73</definedName>
    <definedName name="ExternalData_46" localSheetId="6">'Этап 2 ЩР'!$A$1:$H$75</definedName>
    <definedName name="ExternalData_46" localSheetId="5">'Этап 2 ЩУ'!$A$1:$H$73</definedName>
    <definedName name="ExternalData_47" localSheetId="4">'1 этап ВЛ 0,4 кВ'!$A$1:$H$88</definedName>
    <definedName name="ExternalData_47" localSheetId="6">'Этап 2 ЩР'!$A$1:$H$74</definedName>
    <definedName name="ExternalData_47" localSheetId="5">'Этап 2 ЩУ'!$A$1:$H$75</definedName>
    <definedName name="ExternalData_48" localSheetId="4">'1 этап ВЛ 0,4 кВ'!$A$1:$H$73</definedName>
    <definedName name="ExternalData_48" localSheetId="6">'Этап 2 ЩР'!$A$1:$H$88</definedName>
    <definedName name="ExternalData_48" localSheetId="5">'Этап 2 ЩУ'!$A$1:$H$75</definedName>
    <definedName name="ExternalData_49" localSheetId="4">'1 этап ВЛ 0,4 кВ'!$A$1:$H$88</definedName>
    <definedName name="ExternalData_49" localSheetId="6">'Этап 2 ЩР'!$A$1:$H$88</definedName>
    <definedName name="ExternalData_49" localSheetId="5">'Этап 2 ЩУ'!$A$1:$H$74</definedName>
    <definedName name="ExternalData_5" localSheetId="1">'1 эт. ВЛ 10 кВ'!$A$1:$H$88</definedName>
    <definedName name="ExternalData_5" localSheetId="4">'1 этап ВЛ 0,4 кВ'!$A$1:$H$88</definedName>
    <definedName name="ExternalData_5" localSheetId="2">'1 этап РЛК'!$A$1:$H$88</definedName>
    <definedName name="ExternalData_5" localSheetId="3">'1 этап ТП'!$A$1:$H$88</definedName>
    <definedName name="ExternalData_5" localSheetId="6">'Этап 2 ЩР'!$A$1:$H$88</definedName>
    <definedName name="ExternalData_5" localSheetId="5">'Этап 2 ЩУ'!$A$1:$H$88</definedName>
    <definedName name="ExternalData_50" localSheetId="4">'1 этап ВЛ 0,4 кВ'!$A$1:$H$77</definedName>
    <definedName name="ExternalData_50" localSheetId="6">'Этап 2 ЩР'!$A$1:$H$77</definedName>
    <definedName name="ExternalData_50" localSheetId="5">'Этап 2 ЩУ'!$A$1:$H$88</definedName>
    <definedName name="ExternalData_51" localSheetId="4">'1 этап ВЛ 0,4 кВ'!$A$1:$H$75</definedName>
    <definedName name="ExternalData_51" localSheetId="6">'Этап 2 ЩР'!$A$1:$H$74</definedName>
    <definedName name="ExternalData_51" localSheetId="5">'Этап 2 ЩУ'!$A$1:$H$88</definedName>
    <definedName name="ExternalData_52" localSheetId="4">'1 этап ВЛ 0,4 кВ'!$A$1:$H$75</definedName>
    <definedName name="ExternalData_52" localSheetId="6">'Этап 2 ЩР'!$A$1:$H$88</definedName>
    <definedName name="ExternalData_52" localSheetId="5">'Этап 2 ЩУ'!$A$1:$H$77</definedName>
    <definedName name="ExternalData_53" localSheetId="4">'1 этап ВЛ 0,4 кВ'!$A$1:$H$73</definedName>
    <definedName name="ExternalData_53" localSheetId="6">'Этап 2 ЩР'!$A$1:$H$77</definedName>
    <definedName name="ExternalData_53" localSheetId="5">'Этап 2 ЩУ'!$A$1:$H$74</definedName>
    <definedName name="ExternalData_54" localSheetId="4">'1 этап ВЛ 0,4 кВ'!$A$1:$H$73</definedName>
    <definedName name="ExternalData_54" localSheetId="6">'Этап 2 ЩР'!$A$1:$H$77</definedName>
    <definedName name="ExternalData_54" localSheetId="5">'Этап 2 ЩУ'!$A$1:$H$88</definedName>
    <definedName name="ExternalData_55" localSheetId="6">'Этап 2 ЩР'!$A$1:$H$73</definedName>
    <definedName name="ExternalData_55" localSheetId="5">'Этап 2 ЩУ'!$A$1:$H$77</definedName>
    <definedName name="ExternalData_56" localSheetId="6">'Этап 2 ЩР'!$A$1:$H$88</definedName>
    <definedName name="ExternalData_56" localSheetId="5">'Этап 2 ЩУ'!$A$1:$H$77</definedName>
    <definedName name="ExternalData_57" localSheetId="6">'Этап 2 ЩР'!$A$1:$H$88</definedName>
    <definedName name="ExternalData_57" localSheetId="5">'Этап 2 ЩУ'!$A$1:$H$73</definedName>
    <definedName name="ExternalData_58" localSheetId="6">'Этап 2 ЩР'!$A$1:$H$73</definedName>
    <definedName name="ExternalData_58" localSheetId="5">'Этап 2 ЩУ'!$A$1:$H$88</definedName>
    <definedName name="ExternalData_59" localSheetId="6">'Этап 2 ЩР'!$A$1:$H$88</definedName>
    <definedName name="ExternalData_59" localSheetId="5">'Этап 2 ЩУ'!$A$1:$H$88</definedName>
    <definedName name="ExternalData_6" localSheetId="1">'1 эт. ВЛ 10 кВ'!$A$1:$H$88</definedName>
    <definedName name="ExternalData_6" localSheetId="4">'1 этап ВЛ 0,4 кВ'!$A$1:$H$88</definedName>
    <definedName name="ExternalData_6" localSheetId="2">'1 этап РЛК'!$A$1:$H$88</definedName>
    <definedName name="ExternalData_6" localSheetId="3">'1 этап ТП'!$A$1:$H$88</definedName>
    <definedName name="ExternalData_6" localSheetId="6">'Этап 2 ЩР'!$A$1:$H$88</definedName>
    <definedName name="ExternalData_6" localSheetId="5">'Этап 2 ЩУ'!$A$1:$H$88</definedName>
    <definedName name="ExternalData_60" localSheetId="6">'Этап 2 ЩР'!$A$1:$H$77</definedName>
    <definedName name="ExternalData_60" localSheetId="5">'Этап 2 ЩУ'!$A$1:$H$73</definedName>
    <definedName name="ExternalData_61" localSheetId="6">'Этап 2 ЩР'!$A$1:$H$88</definedName>
    <definedName name="ExternalData_61" localSheetId="5">'Этап 2 ЩУ'!$A$1:$H$88</definedName>
    <definedName name="ExternalData_62" localSheetId="6">'Этап 2 ЩР'!$A$1:$H$77</definedName>
    <definedName name="ExternalData_62" localSheetId="5">'Этап 2 ЩУ'!$A$1:$H$77</definedName>
    <definedName name="ExternalData_63" localSheetId="6">'Этап 2 ЩР'!$A$1:$H$75</definedName>
    <definedName name="ExternalData_63" localSheetId="5">'Этап 2 ЩУ'!$A$1:$H$75</definedName>
    <definedName name="ExternalData_64" localSheetId="6">'Этап 2 ЩР'!$A$1:$H$75</definedName>
    <definedName name="ExternalData_64" localSheetId="5">'Этап 2 ЩУ'!$A$1:$H$75</definedName>
    <definedName name="ExternalData_65" localSheetId="6">'Этап 2 ЩР'!$A$1:$H$77</definedName>
    <definedName name="ExternalData_65" localSheetId="5">'Этап 2 ЩУ'!$A$1:$H$73</definedName>
    <definedName name="ExternalData_66" localSheetId="6">'Этап 2 ЩР'!$A$1:$H$73</definedName>
    <definedName name="ExternalData_66" localSheetId="5">'Этап 2 ЩУ'!$A$1:$H$73</definedName>
    <definedName name="ExternalData_67" localSheetId="6">'Этап 2 ЩР'!$A$1:$H$88</definedName>
    <definedName name="ExternalData_68" localSheetId="6">'Этап 2 ЩР'!$A$1:$H$88</definedName>
    <definedName name="ExternalData_69" localSheetId="6">'Этап 2 ЩР'!$A$1:$H$88</definedName>
    <definedName name="ExternalData_7" localSheetId="1">'1 эт. ВЛ 10 кВ'!$A$1:$H$88</definedName>
    <definedName name="ExternalData_7" localSheetId="4">'1 этап ВЛ 0,4 кВ'!$A$1:$H$88</definedName>
    <definedName name="ExternalData_7" localSheetId="2">'1 этап РЛК'!$A$1:$H$88</definedName>
    <definedName name="ExternalData_7" localSheetId="3">'1 этап ТП'!$A$1:$H$88</definedName>
    <definedName name="ExternalData_7" localSheetId="6">'Этап 2 ЩР'!$A$1:$H$88</definedName>
    <definedName name="ExternalData_7" localSheetId="5">'Этап 2 ЩУ'!$A$1:$H$88</definedName>
    <definedName name="ExternalData_70" localSheetId="6">'Этап 2 ЩР'!$A$1:$H$88</definedName>
    <definedName name="ExternalData_71" localSheetId="6">'Этап 2 ЩР'!$A$1:$H$88</definedName>
    <definedName name="ExternalData_72" localSheetId="6">'Этап 2 ЩР'!$A$1:$H$73</definedName>
    <definedName name="ExternalData_73" localSheetId="6">'Этап 2 ЩР'!$A$1:$H$88</definedName>
    <definedName name="ExternalData_74" localSheetId="6">'Этап 2 ЩР'!$A$1:$H$77</definedName>
    <definedName name="ExternalData_75" localSheetId="6">'Этап 2 ЩР'!$A$1:$H$88</definedName>
    <definedName name="ExternalData_76" localSheetId="6">'Этап 2 ЩР'!$A$1:$H$77</definedName>
    <definedName name="ExternalData_77" localSheetId="6">'Этап 2 ЩР'!$A$1:$H$74</definedName>
    <definedName name="ExternalData_78" localSheetId="6">'Этап 2 ЩР'!$A$1:$H$88</definedName>
    <definedName name="ExternalData_79" localSheetId="6">'Этап 2 ЩР'!$A$1:$H$88</definedName>
    <definedName name="ExternalData_8" localSheetId="1">'1 эт. ВЛ 10 кВ'!$A$1:$H$88</definedName>
    <definedName name="ExternalData_8" localSheetId="4">'1 этап ВЛ 0,4 кВ'!$A$1:$H$88</definedName>
    <definedName name="ExternalData_8" localSheetId="2">'1 этап РЛК'!$A$1:$H$88</definedName>
    <definedName name="ExternalData_8" localSheetId="3">'1 этап ТП'!$A$1:$H$88</definedName>
    <definedName name="ExternalData_8" localSheetId="6">'Этап 2 ЩР'!$A$1:$H$88</definedName>
    <definedName name="ExternalData_8" localSheetId="5">'Этап 2 ЩУ'!$A$1:$H$88</definedName>
    <definedName name="ExternalData_80" localSheetId="6">'Этап 2 ЩР'!$A$1:$H$88</definedName>
    <definedName name="ExternalData_81" localSheetId="6">'Этап 2 ЩР'!$A$1:$H$88</definedName>
    <definedName name="ExternalData_82" localSheetId="6">'Этап 2 ЩР'!$A$1:$H$88</definedName>
    <definedName name="ExternalData_83" localSheetId="6">'Этап 2 ЩР'!$A$1:$H$88</definedName>
    <definedName name="ExternalData_84" localSheetId="6">'Этап 2 ЩР'!$A$1:$H$88</definedName>
    <definedName name="ExternalData_85" localSheetId="6">'Этап 2 ЩР'!$A$1:$H$73</definedName>
    <definedName name="ExternalData_86" localSheetId="6">'Этап 2 ЩР'!$A$1:$H$88</definedName>
    <definedName name="ExternalData_87" localSheetId="6">'Этап 2 ЩР'!$A$1:$H$88</definedName>
    <definedName name="ExternalData_88" localSheetId="6">'Этап 2 ЩР'!$A$1:$H$75</definedName>
    <definedName name="ExternalData_89" localSheetId="6">'Этап 2 ЩР'!$A$1:$H$77</definedName>
    <definedName name="ExternalData_9" localSheetId="1">'1 эт. ВЛ 10 кВ'!$A$1:$H$88</definedName>
    <definedName name="ExternalData_9" localSheetId="4">'1 этап ВЛ 0,4 кВ'!$A$1:$H$88</definedName>
    <definedName name="ExternalData_9" localSheetId="2">'1 этап РЛК'!$A$1:$H$88</definedName>
    <definedName name="ExternalData_9" localSheetId="3">'1 этап ТП'!$A$1:$H$88</definedName>
    <definedName name="ExternalData_9" localSheetId="6">'Этап 2 ЩР'!$A$1:$H$88</definedName>
    <definedName name="ExternalData_9" localSheetId="5">'Этап 2 ЩУ'!$A$1:$H$88</definedName>
    <definedName name="ExternalData_90" localSheetId="6">'Этап 2 ЩР'!$A$1:$H$77</definedName>
    <definedName name="ExternalData_91" localSheetId="6">'Этап 2 ЩР'!$A$1:$H$77</definedName>
    <definedName name="ExternalData_92" localSheetId="6">'Этап 2 ЩР'!$A$1:$H$88</definedName>
    <definedName name="ExternalData_93" localSheetId="6">'Этап 2 ЩР'!$A$1:$H$88</definedName>
    <definedName name="ExternalData_94" localSheetId="6">'Этап 2 ЩР'!$A$1:$H$77</definedName>
    <definedName name="ExternalData_95" localSheetId="6">'Этап 2 ЩР'!$A$1:$H$77</definedName>
    <definedName name="ExternalData_96" localSheetId="6">'Этап 2 ЩР'!$A$1:$H$77</definedName>
    <definedName name="ExternalData_97" localSheetId="6">'Этап 2 ЩР'!$A$1:$H$88</definedName>
    <definedName name="ExternalData_98" localSheetId="6">'Этап 2 ЩР'!$A$1:$H$77</definedName>
    <definedName name="ExternalData_99" localSheetId="6">'Этап 2 ЩР'!$A$1:$H$88</definedName>
    <definedName name="_xlnm.Print_Area" localSheetId="1">'1 эт. ВЛ 10 кВ'!$A$1:$H$74</definedName>
    <definedName name="_xlnm.Print_Area" localSheetId="4">'1 этап ВЛ 0,4 кВ'!$A$1:$H$74</definedName>
    <definedName name="_xlnm.Print_Area" localSheetId="2">'1 этап РЛК'!$A$1:$H$74</definedName>
    <definedName name="_xlnm.Print_Area" localSheetId="3">'1 этап ТП'!$A$1:$H$74</definedName>
    <definedName name="_xlnm.Print_Area" localSheetId="0">'ССР ТЦ'!$A$1:$H$72</definedName>
    <definedName name="_xlnm.Print_Area" localSheetId="6">'Этап 2 ЩР'!$A$1:$H$72</definedName>
    <definedName name="_xlnm.Print_Area" localSheetId="5">'Этап 2 ЩУ'!$A$1:$H$74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2" l="1"/>
  <c r="E82" i="2"/>
  <c r="D82" i="2"/>
  <c r="E81" i="2"/>
  <c r="D81" i="2"/>
  <c r="H81" i="2" s="1"/>
  <c r="G80" i="2"/>
  <c r="F80" i="2"/>
  <c r="E80" i="2"/>
  <c r="D80" i="2"/>
  <c r="G79" i="2"/>
  <c r="F79" i="2"/>
  <c r="E79" i="2"/>
  <c r="D79" i="2"/>
  <c r="G78" i="2"/>
  <c r="F78" i="2"/>
  <c r="E78" i="2"/>
  <c r="D78" i="2"/>
  <c r="G77" i="2"/>
  <c r="F77" i="2"/>
  <c r="D77" i="2"/>
  <c r="C75" i="2"/>
  <c r="H84" i="2"/>
  <c r="H83" i="2"/>
  <c r="H82" i="2" l="1"/>
  <c r="H79" i="2"/>
  <c r="H78" i="2"/>
  <c r="H77" i="2"/>
  <c r="H80" i="2"/>
  <c r="H85" i="2" l="1"/>
  <c r="N68" i="2"/>
  <c r="N69" i="2"/>
  <c r="H64" i="53"/>
  <c r="G64" i="53"/>
  <c r="F64" i="53"/>
  <c r="E64" i="53"/>
  <c r="D64" i="53"/>
  <c r="F59" i="53"/>
  <c r="E59" i="53"/>
  <c r="D59" i="53"/>
  <c r="F54" i="53"/>
  <c r="E54" i="53"/>
  <c r="D54" i="53"/>
  <c r="L53" i="53"/>
  <c r="G53" i="53"/>
  <c r="H53" i="53" s="1"/>
  <c r="L50" i="53"/>
  <c r="N49" i="53"/>
  <c r="J47" i="53"/>
  <c r="J46" i="53"/>
  <c r="L51" i="53" s="1"/>
  <c r="J45" i="53"/>
  <c r="L52" i="53" s="1"/>
  <c r="J44" i="53"/>
  <c r="J43" i="53"/>
  <c r="G41" i="53"/>
  <c r="F41" i="53"/>
  <c r="E41" i="53"/>
  <c r="D41" i="53"/>
  <c r="H31" i="53"/>
  <c r="G31" i="53"/>
  <c r="F31" i="53"/>
  <c r="E31" i="53"/>
  <c r="D31" i="53"/>
  <c r="H64" i="52"/>
  <c r="G64" i="52"/>
  <c r="F64" i="52"/>
  <c r="E64" i="52"/>
  <c r="D64" i="52"/>
  <c r="F59" i="52"/>
  <c r="E59" i="52"/>
  <c r="D59" i="52"/>
  <c r="F54" i="52"/>
  <c r="E54" i="52"/>
  <c r="D54" i="52"/>
  <c r="L53" i="52"/>
  <c r="L50" i="52"/>
  <c r="N49" i="52"/>
  <c r="G54" i="52"/>
  <c r="J47" i="52"/>
  <c r="J46" i="52"/>
  <c r="L51" i="52" s="1"/>
  <c r="J45" i="52"/>
  <c r="L52" i="52" s="1"/>
  <c r="J44" i="52"/>
  <c r="J43" i="52"/>
  <c r="G41" i="52"/>
  <c r="F41" i="52"/>
  <c r="E41" i="52"/>
  <c r="D41" i="52"/>
  <c r="H31" i="52"/>
  <c r="G31" i="52"/>
  <c r="F31" i="52"/>
  <c r="E31" i="52"/>
  <c r="D31" i="52"/>
  <c r="H64" i="51"/>
  <c r="G64" i="51"/>
  <c r="F64" i="51"/>
  <c r="E64" i="51"/>
  <c r="D64" i="51"/>
  <c r="F59" i="51"/>
  <c r="E59" i="51"/>
  <c r="D59" i="51"/>
  <c r="F54" i="51"/>
  <c r="E54" i="51"/>
  <c r="D54" i="51"/>
  <c r="L53" i="51"/>
  <c r="G52" i="51"/>
  <c r="H52" i="51" s="1"/>
  <c r="L50" i="51"/>
  <c r="N49" i="51"/>
  <c r="G54" i="51"/>
  <c r="H48" i="51"/>
  <c r="J47" i="51"/>
  <c r="J46" i="51"/>
  <c r="L51" i="51" s="1"/>
  <c r="J45" i="51"/>
  <c r="L52" i="51" s="1"/>
  <c r="J44" i="51"/>
  <c r="J43" i="51"/>
  <c r="G41" i="51"/>
  <c r="F41" i="51"/>
  <c r="E41" i="51"/>
  <c r="D41" i="51"/>
  <c r="G31" i="51"/>
  <c r="F31" i="51"/>
  <c r="E31" i="51"/>
  <c r="D31" i="51"/>
  <c r="H31" i="51"/>
  <c r="H64" i="50"/>
  <c r="G64" i="50"/>
  <c r="F64" i="50"/>
  <c r="E64" i="50"/>
  <c r="D64" i="50"/>
  <c r="F59" i="50"/>
  <c r="E59" i="50"/>
  <c r="D59" i="50"/>
  <c r="F54" i="50"/>
  <c r="E54" i="50"/>
  <c r="D54" i="50"/>
  <c r="L53" i="50"/>
  <c r="G51" i="50"/>
  <c r="H51" i="50" s="1"/>
  <c r="L50" i="50"/>
  <c r="N49" i="50"/>
  <c r="J47" i="50"/>
  <c r="J46" i="50"/>
  <c r="L51" i="50" s="1"/>
  <c r="J45" i="50"/>
  <c r="L52" i="50" s="1"/>
  <c r="J44" i="50"/>
  <c r="J43" i="50"/>
  <c r="G41" i="50"/>
  <c r="F41" i="50"/>
  <c r="E41" i="50"/>
  <c r="D41" i="50"/>
  <c r="H31" i="50"/>
  <c r="G31" i="50"/>
  <c r="F31" i="50"/>
  <c r="E31" i="50"/>
  <c r="D31" i="50"/>
  <c r="H64" i="49"/>
  <c r="G64" i="49"/>
  <c r="F64" i="49"/>
  <c r="E64" i="49"/>
  <c r="D64" i="49"/>
  <c r="F59" i="49"/>
  <c r="E59" i="49"/>
  <c r="D59" i="49"/>
  <c r="F54" i="49"/>
  <c r="E54" i="49"/>
  <c r="D54" i="49"/>
  <c r="L53" i="49"/>
  <c r="L50" i="49"/>
  <c r="G50" i="49"/>
  <c r="H50" i="49" s="1"/>
  <c r="N49" i="49"/>
  <c r="G54" i="49"/>
  <c r="J47" i="49"/>
  <c r="J46" i="49"/>
  <c r="J45" i="49"/>
  <c r="L52" i="49" s="1"/>
  <c r="J44" i="49"/>
  <c r="J43" i="49"/>
  <c r="J22" i="49" s="1"/>
  <c r="K22" i="49" s="1"/>
  <c r="G41" i="49"/>
  <c r="F41" i="49"/>
  <c r="E41" i="49"/>
  <c r="D41" i="49"/>
  <c r="H41" i="49" s="1"/>
  <c r="H31" i="49"/>
  <c r="G31" i="49"/>
  <c r="F31" i="49"/>
  <c r="E31" i="49"/>
  <c r="D31" i="49"/>
  <c r="H64" i="48"/>
  <c r="G64" i="48"/>
  <c r="F64" i="48"/>
  <c r="E64" i="48"/>
  <c r="D64" i="48"/>
  <c r="F59" i="48"/>
  <c r="E59" i="48"/>
  <c r="D59" i="48"/>
  <c r="F54" i="48"/>
  <c r="E54" i="48"/>
  <c r="D54" i="48"/>
  <c r="L53" i="48"/>
  <c r="N49" i="48"/>
  <c r="G49" i="48"/>
  <c r="G54" i="48" s="1"/>
  <c r="J47" i="48"/>
  <c r="J46" i="48"/>
  <c r="L51" i="48" s="1"/>
  <c r="J45" i="48"/>
  <c r="L52" i="48" s="1"/>
  <c r="J44" i="48"/>
  <c r="L50" i="48" s="1"/>
  <c r="J43" i="48"/>
  <c r="G41" i="48"/>
  <c r="F41" i="48"/>
  <c r="E41" i="48"/>
  <c r="D41" i="48"/>
  <c r="H31" i="48"/>
  <c r="G31" i="48"/>
  <c r="F31" i="48"/>
  <c r="E31" i="48"/>
  <c r="D31" i="48"/>
  <c r="G50" i="2"/>
  <c r="G51" i="2"/>
  <c r="G52" i="2"/>
  <c r="G53" i="2"/>
  <c r="G49" i="2"/>
  <c r="H41" i="52" l="1"/>
  <c r="J22" i="52"/>
  <c r="K22" i="52" s="1"/>
  <c r="J22" i="50"/>
  <c r="K22" i="50" s="1"/>
  <c r="J22" i="51"/>
  <c r="K22" i="51" s="1"/>
  <c r="H41" i="53"/>
  <c r="J22" i="53"/>
  <c r="K22" i="53" s="1"/>
  <c r="H41" i="48"/>
  <c r="J22" i="48"/>
  <c r="K22" i="48" s="1"/>
  <c r="L51" i="49"/>
  <c r="G54" i="50"/>
  <c r="G54" i="53"/>
  <c r="D55" i="48"/>
  <c r="F55" i="48"/>
  <c r="G55" i="48"/>
  <c r="E55" i="48"/>
  <c r="E65" i="48" s="1"/>
  <c r="E67" i="48" s="1"/>
  <c r="E68" i="48" s="1"/>
  <c r="E70" i="48" s="1"/>
  <c r="E71" i="48" s="1"/>
  <c r="E72" i="48" s="1"/>
  <c r="D65" i="48"/>
  <c r="D67" i="48" s="1"/>
  <c r="D68" i="48" s="1"/>
  <c r="D70" i="48" s="1"/>
  <c r="D71" i="48" s="1"/>
  <c r="D72" i="48" s="1"/>
  <c r="F65" i="48"/>
  <c r="F67" i="48" s="1"/>
  <c r="F68" i="48" s="1"/>
  <c r="F70" i="48" s="1"/>
  <c r="F71" i="48" s="1"/>
  <c r="F72" i="48" s="1"/>
  <c r="D55" i="49"/>
  <c r="F55" i="49"/>
  <c r="G55" i="49"/>
  <c r="E55" i="49"/>
  <c r="E65" i="49" s="1"/>
  <c r="E67" i="49" s="1"/>
  <c r="E68" i="49" s="1"/>
  <c r="E70" i="49" s="1"/>
  <c r="E71" i="49" s="1"/>
  <c r="E72" i="49" s="1"/>
  <c r="D65" i="49"/>
  <c r="D67" i="49" s="1"/>
  <c r="D68" i="49" s="1"/>
  <c r="D70" i="49" s="1"/>
  <c r="D71" i="49" s="1"/>
  <c r="D72" i="49" s="1"/>
  <c r="F65" i="49"/>
  <c r="F67" i="49" s="1"/>
  <c r="F68" i="49" s="1"/>
  <c r="F70" i="49" s="1"/>
  <c r="F71" i="49" s="1"/>
  <c r="F72" i="49" s="1"/>
  <c r="E55" i="50"/>
  <c r="E65" i="50" s="1"/>
  <c r="E67" i="50" s="1"/>
  <c r="E68" i="50" s="1"/>
  <c r="E70" i="50" s="1"/>
  <c r="E71" i="50" s="1"/>
  <c r="E72" i="50" s="1"/>
  <c r="H41" i="50"/>
  <c r="G55" i="50"/>
  <c r="D55" i="50"/>
  <c r="D65" i="50" s="1"/>
  <c r="D67" i="50" s="1"/>
  <c r="D68" i="50" s="1"/>
  <c r="D70" i="50" s="1"/>
  <c r="D71" i="50" s="1"/>
  <c r="D72" i="50" s="1"/>
  <c r="F55" i="50"/>
  <c r="F65" i="50" s="1"/>
  <c r="F67" i="50" s="1"/>
  <c r="F68" i="50" s="1"/>
  <c r="F70" i="50" s="1"/>
  <c r="F71" i="50" s="1"/>
  <c r="F72" i="50" s="1"/>
  <c r="E55" i="51"/>
  <c r="H41" i="51"/>
  <c r="G55" i="51"/>
  <c r="D55" i="51"/>
  <c r="F55" i="51"/>
  <c r="F65" i="51" s="1"/>
  <c r="F67" i="51" s="1"/>
  <c r="F68" i="51" s="1"/>
  <c r="F70" i="51" s="1"/>
  <c r="F71" i="51" s="1"/>
  <c r="F72" i="51" s="1"/>
  <c r="D55" i="52"/>
  <c r="F55" i="52"/>
  <c r="G55" i="52"/>
  <c r="E55" i="52"/>
  <c r="E65" i="52" s="1"/>
  <c r="E67" i="52" s="1"/>
  <c r="E68" i="52" s="1"/>
  <c r="E70" i="52" s="1"/>
  <c r="E71" i="52" s="1"/>
  <c r="E72" i="52" s="1"/>
  <c r="D65" i="52"/>
  <c r="D67" i="52" s="1"/>
  <c r="D68" i="52" s="1"/>
  <c r="D70" i="52" s="1"/>
  <c r="D71" i="52" s="1"/>
  <c r="D72" i="52" s="1"/>
  <c r="F65" i="52"/>
  <c r="F67" i="52" s="1"/>
  <c r="F68" i="52" s="1"/>
  <c r="F70" i="52" s="1"/>
  <c r="F71" i="52" s="1"/>
  <c r="F72" i="52" s="1"/>
  <c r="G55" i="53"/>
  <c r="H55" i="53" s="1"/>
  <c r="D55" i="53"/>
  <c r="D65" i="53" s="1"/>
  <c r="D67" i="53" s="1"/>
  <c r="D68" i="53" s="1"/>
  <c r="D70" i="53" s="1"/>
  <c r="D71" i="53" s="1"/>
  <c r="D72" i="53" s="1"/>
  <c r="F55" i="53"/>
  <c r="E55" i="53"/>
  <c r="E65" i="53" s="1"/>
  <c r="E67" i="53" s="1"/>
  <c r="E68" i="53" s="1"/>
  <c r="E70" i="53" s="1"/>
  <c r="E71" i="53" s="1"/>
  <c r="E72" i="53" s="1"/>
  <c r="F65" i="53"/>
  <c r="F67" i="53" s="1"/>
  <c r="F68" i="53" s="1"/>
  <c r="F70" i="53" s="1"/>
  <c r="F71" i="53" s="1"/>
  <c r="F72" i="53" s="1"/>
  <c r="L49" i="53"/>
  <c r="H54" i="53"/>
  <c r="L49" i="52"/>
  <c r="H54" i="52"/>
  <c r="E65" i="51"/>
  <c r="E67" i="51" s="1"/>
  <c r="E68" i="51" s="1"/>
  <c r="E70" i="51" s="1"/>
  <c r="E71" i="51" s="1"/>
  <c r="E72" i="51" s="1"/>
  <c r="L49" i="51"/>
  <c r="H54" i="51"/>
  <c r="L49" i="50"/>
  <c r="H54" i="50"/>
  <c r="L49" i="49"/>
  <c r="H54" i="49"/>
  <c r="L49" i="48"/>
  <c r="H49" i="48"/>
  <c r="H54" i="48" s="1"/>
  <c r="D54" i="2"/>
  <c r="E31" i="2"/>
  <c r="F31" i="2"/>
  <c r="G31" i="2"/>
  <c r="D31" i="2"/>
  <c r="H55" i="48" l="1"/>
  <c r="H55" i="49"/>
  <c r="H55" i="50"/>
  <c r="H55" i="51"/>
  <c r="D65" i="51"/>
  <c r="D67" i="51" s="1"/>
  <c r="D68" i="51" s="1"/>
  <c r="D70" i="51" s="1"/>
  <c r="D71" i="51" s="1"/>
  <c r="D72" i="51" s="1"/>
  <c r="H55" i="52"/>
  <c r="H31" i="2"/>
  <c r="H48" i="2"/>
  <c r="G59" i="52" l="1"/>
  <c r="G59" i="53"/>
  <c r="G59" i="51"/>
  <c r="G59" i="50"/>
  <c r="G59" i="49"/>
  <c r="G59" i="48"/>
  <c r="H59" i="53" l="1"/>
  <c r="G65" i="53"/>
  <c r="G65" i="52"/>
  <c r="H59" i="52"/>
  <c r="H59" i="51"/>
  <c r="G65" i="51"/>
  <c r="H59" i="50"/>
  <c r="G65" i="50"/>
  <c r="H59" i="49"/>
  <c r="G65" i="49"/>
  <c r="H59" i="48"/>
  <c r="G65" i="48"/>
  <c r="D64" i="2"/>
  <c r="D41" i="2"/>
  <c r="L53" i="2"/>
  <c r="G67" i="53" l="1"/>
  <c r="G68" i="53" s="1"/>
  <c r="H65" i="53"/>
  <c r="H67" i="53" s="1"/>
  <c r="G67" i="52"/>
  <c r="G68" i="52" s="1"/>
  <c r="H65" i="52"/>
  <c r="H67" i="52" s="1"/>
  <c r="G67" i="51"/>
  <c r="G68" i="51" s="1"/>
  <c r="H65" i="51"/>
  <c r="H67" i="51" s="1"/>
  <c r="G67" i="50"/>
  <c r="G68" i="50" s="1"/>
  <c r="H65" i="50"/>
  <c r="H67" i="50" s="1"/>
  <c r="G67" i="49"/>
  <c r="G68" i="49" s="1"/>
  <c r="H65" i="49"/>
  <c r="H67" i="49" s="1"/>
  <c r="G67" i="48"/>
  <c r="G68" i="48" s="1"/>
  <c r="H65" i="48"/>
  <c r="H67" i="48" s="1"/>
  <c r="G70" i="53" l="1"/>
  <c r="H68" i="53"/>
  <c r="G70" i="52"/>
  <c r="H68" i="52"/>
  <c r="G70" i="51"/>
  <c r="H68" i="51"/>
  <c r="G70" i="50"/>
  <c r="H68" i="50"/>
  <c r="G70" i="49"/>
  <c r="H68" i="49"/>
  <c r="G70" i="48"/>
  <c r="H68" i="48"/>
  <c r="G71" i="53" l="1"/>
  <c r="H70" i="53"/>
  <c r="G71" i="52"/>
  <c r="H70" i="52"/>
  <c r="G71" i="51"/>
  <c r="H70" i="51"/>
  <c r="G71" i="50"/>
  <c r="H70" i="50"/>
  <c r="G71" i="49"/>
  <c r="H70" i="49"/>
  <c r="G71" i="48"/>
  <c r="H70" i="48"/>
  <c r="N70" i="53" l="1"/>
  <c r="N70" i="51"/>
  <c r="N70" i="49"/>
  <c r="N70" i="52"/>
  <c r="N70" i="50"/>
  <c r="N70" i="48"/>
  <c r="G72" i="53"/>
  <c r="H72" i="53" s="1"/>
  <c r="H71" i="53"/>
  <c r="G72" i="52"/>
  <c r="H72" i="52" s="1"/>
  <c r="H71" i="52"/>
  <c r="G72" i="51"/>
  <c r="H72" i="51" s="1"/>
  <c r="H71" i="51"/>
  <c r="G72" i="50"/>
  <c r="H72" i="50" s="1"/>
  <c r="H71" i="50"/>
  <c r="G72" i="49"/>
  <c r="H72" i="49" s="1"/>
  <c r="H71" i="49"/>
  <c r="G72" i="48"/>
  <c r="H72" i="48" s="1"/>
  <c r="H71" i="48"/>
  <c r="N72" i="53" l="1"/>
  <c r="N72" i="51"/>
  <c r="O72" i="51" s="1"/>
  <c r="N72" i="49"/>
  <c r="N72" i="52"/>
  <c r="O72" i="52" s="1"/>
  <c r="N72" i="50"/>
  <c r="O72" i="50" s="1"/>
  <c r="N72" i="48"/>
  <c r="O72" i="48" s="1"/>
  <c r="N71" i="52"/>
  <c r="O71" i="52" s="1"/>
  <c r="N71" i="50"/>
  <c r="O71" i="50" s="1"/>
  <c r="N71" i="48"/>
  <c r="O71" i="48" s="1"/>
  <c r="N71" i="53"/>
  <c r="O71" i="53" s="1"/>
  <c r="N71" i="51"/>
  <c r="O71" i="51" s="1"/>
  <c r="N71" i="49"/>
  <c r="O71" i="49" s="1"/>
  <c r="O72" i="53"/>
  <c r="O70" i="53"/>
  <c r="B8" i="53"/>
  <c r="O70" i="52"/>
  <c r="B8" i="52"/>
  <c r="O70" i="51"/>
  <c r="B8" i="51"/>
  <c r="O70" i="50"/>
  <c r="B8" i="50"/>
  <c r="O72" i="49"/>
  <c r="O70" i="49"/>
  <c r="B8" i="49"/>
  <c r="O70" i="48"/>
  <c r="B8" i="48"/>
  <c r="E54" i="2" l="1"/>
  <c r="F54" i="2"/>
  <c r="G54" i="2"/>
  <c r="D55" i="2"/>
  <c r="N49" i="2" l="1"/>
  <c r="J47" i="2" l="1"/>
  <c r="J46" i="2"/>
  <c r="L51" i="2" l="1"/>
  <c r="E64" i="2"/>
  <c r="F64" i="2"/>
  <c r="G64" i="2"/>
  <c r="H64" i="2"/>
  <c r="H53" i="2" l="1"/>
  <c r="H52" i="2"/>
  <c r="H50" i="2"/>
  <c r="H51" i="2"/>
  <c r="J44" i="2" l="1"/>
  <c r="L50" i="2" s="1"/>
  <c r="J45" i="2"/>
  <c r="L52" i="2" s="1"/>
  <c r="H49" i="2" l="1"/>
  <c r="H54" i="2" s="1"/>
  <c r="E59" i="2" l="1"/>
  <c r="F59" i="2"/>
  <c r="D59" i="2"/>
  <c r="D65" i="2" s="1"/>
  <c r="E41" i="2" l="1"/>
  <c r="E55" i="2" s="1"/>
  <c r="F41" i="2"/>
  <c r="F55" i="2" s="1"/>
  <c r="G41" i="2"/>
  <c r="G55" i="2" s="1"/>
  <c r="H41" i="2" l="1"/>
  <c r="D67" i="2" l="1"/>
  <c r="D68" i="2" s="1"/>
  <c r="D70" i="2" s="1"/>
  <c r="F65" i="2"/>
  <c r="E65" i="2"/>
  <c r="J43" i="2"/>
  <c r="L49" i="2" s="1"/>
  <c r="J22" i="2" l="1"/>
  <c r="K22" i="2" s="1"/>
  <c r="F67" i="2"/>
  <c r="E67" i="2"/>
  <c r="E68" i="2" s="1"/>
  <c r="H55" i="2"/>
  <c r="F68" i="2" l="1"/>
  <c r="F70" i="2" s="1"/>
  <c r="F71" i="2" s="1"/>
  <c r="F72" i="2" s="1"/>
  <c r="E70" i="2"/>
  <c r="E71" i="2" s="1"/>
  <c r="E72" i="2" s="1"/>
  <c r="D71" i="2"/>
  <c r="D72" i="2" s="1"/>
  <c r="G59" i="2" l="1"/>
  <c r="G65" i="2" l="1"/>
  <c r="H65" i="2" s="1"/>
  <c r="H67" i="2" s="1"/>
  <c r="H59" i="2"/>
  <c r="G67" i="2" l="1"/>
  <c r="G68" i="2" l="1"/>
  <c r="H68" i="2" s="1"/>
  <c r="G70" i="2" l="1"/>
  <c r="H70" i="2" s="1"/>
  <c r="G71" i="2" l="1"/>
  <c r="H71" i="2" s="1"/>
  <c r="G72" i="2" l="1"/>
  <c r="H72" i="2" s="1"/>
  <c r="B8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7" background="1" saveData="1">
    <webPr xl2000="1" url="file:///C:/Users/Yakurnova.EA/AUS_user_files/print_output/output_154511493.html" htmlFormat="all"/>
  </connection>
  <connection id="2" xr16:uid="{00000000-0015-0000-FFFF-FFFF01000000}" name="Подключение1" type="4" refreshedVersion="7" background="1" saveData="1">
    <webPr xl2000="1" url="file:///C:/Users/Yakurnova.EA/AUS_user_files/print_output/output_154511493.html" htmlFormat="all"/>
  </connection>
  <connection id="3" xr16:uid="{00000000-0015-0000-FFFF-FFFF02000000}" name="Подключение10" type="4" refreshedVersion="7" background="1" saveData="1">
    <webPr xl2000="1" url="file:///C:/Users/Yakurnova.EA/AUS_user_files/print_output/output_154511493.html" htmlFormat="all"/>
  </connection>
  <connection id="4" xr16:uid="{00000000-0015-0000-FFFF-FFFF03000000}" name="Подключение101" type="4" refreshedVersion="7" background="1" saveData="1">
    <webPr xl2000="1" url="file:///C:/Users/Yakurnova.EA/AUS_user_files/print_output/output_154511493.html" htmlFormat="all"/>
  </connection>
  <connection id="5" xr16:uid="{00000000-0015-0000-FFFF-FFFF04000000}" name="Подключение10111" type="4" refreshedVersion="7" background="1" saveData="1">
    <webPr xl2000="1" url="file:///C:/Users/Yakurnova.EA/AUS_user_files/print_output/output_154511493.html" htmlFormat="all"/>
  </connection>
  <connection id="6" xr16:uid="{00000000-0015-0000-FFFF-FFFF05000000}" name="Подключение101111" type="4" refreshedVersion="7" background="1" saveData="1">
    <webPr xl2000="1" url="file:///C:/Users/Yakurnova.EA/AUS_user_files/print_output/output_154511493.html" htmlFormat="all"/>
  </connection>
  <connection id="7" xr16:uid="{00000000-0015-0000-FFFF-FFFF06000000}" name="Подключение10112" type="4" refreshedVersion="7" background="1" saveData="1">
    <webPr xl2000="1" url="file:///C:/Users/Yakurnova.EA/AUS_user_files/print_output/output_154511493.html" htmlFormat="all"/>
  </connection>
  <connection id="8" xr16:uid="{00000000-0015-0000-FFFF-FFFF07000000}" name="Подключение11" type="4" refreshedVersion="7" background="1" saveData="1">
    <webPr xl2000="1" url="file:///C:/Users/Yakurnova.EA/AUS_user_files/print_output/output_154511493.html" htmlFormat="all"/>
  </connection>
  <connection id="9" xr16:uid="{00000000-0015-0000-FFFF-FFFF08000000}" name="Подключение1101" type="4" refreshedVersion="7" background="1" saveData="1">
    <webPr xl2000="1" url="file:///C:/Users/Yakurnova.EA/AUS_user_files/print_output/output_154511493.html" htmlFormat="all"/>
  </connection>
  <connection id="10" xr16:uid="{00000000-0015-0000-FFFF-FFFF09000000}" name="Подключение1102" type="4" refreshedVersion="7" background="1" saveData="1">
    <webPr xl2000="1" url="file:///C:/Users/Yakurnova.EA/AUS_user_files/print_output/output_154511493.html" htmlFormat="all"/>
  </connection>
  <connection id="11" xr16:uid="{00000000-0015-0000-FFFF-FFFF0A000000}" name="Подключение11021" type="4" refreshedVersion="7" background="1" saveData="1">
    <webPr xl2000="1" url="file:///C:/Users/Yakurnova.EA/AUS_user_files/print_output/output_154511493.html" htmlFormat="all"/>
  </connection>
  <connection id="12" xr16:uid="{00000000-0015-0000-FFFF-FFFF0B000000}" name="Подключение1102111" type="4" refreshedVersion="7" background="1" saveData="1">
    <webPr xl2000="1" url="file:///C:/Users/Yakurnova.EA/AUS_user_files/print_output/output_154511493.html" htmlFormat="all"/>
  </connection>
  <connection id="13" xr16:uid="{00000000-0015-0000-FFFF-FFFF0C000000}" name="Подключение11021111" type="4" refreshedVersion="7" background="1" saveData="1">
    <webPr xl2000="1" url="file:///C:/Users/Yakurnova.EA/AUS_user_files/print_output/output_154511493.html" htmlFormat="all"/>
  </connection>
  <connection id="14" xr16:uid="{00000000-0015-0000-FFFF-FFFF0D000000}" name="Подключение1102112" type="4" refreshedVersion="7" background="1" saveData="1">
    <webPr xl2000="1" url="file:///C:/Users/Yakurnova.EA/AUS_user_files/print_output/output_154511493.html" htmlFormat="all"/>
  </connection>
  <connection id="15" xr16:uid="{00000000-0015-0000-FFFF-FFFF0E000000}" name="Подключение1103" type="4" refreshedVersion="7" background="1" saveData="1">
    <webPr xl2000="1" url="file:///C:/Users/Yakurnova.EA/AUS_user_files/print_output/output_154511493.html" htmlFormat="all"/>
  </connection>
  <connection id="16" xr16:uid="{00000000-0015-0000-FFFF-FFFF0F000000}" name="Подключение1104" type="4" refreshedVersion="7" background="1" saveData="1">
    <webPr xl2000="1" url="file:///C:/Users/Yakurnova.EA/AUS_user_files/print_output/output_154511493.html" htmlFormat="all"/>
  </connection>
  <connection id="17" xr16:uid="{00000000-0015-0000-FFFF-FFFF10000000}" name="Подключение1105" type="4" refreshedVersion="7" background="1" saveData="1">
    <webPr xl2000="1" url="file:///C:/Users/Yakurnova.EA/AUS_user_files/print_output/output_154511493.html" htmlFormat="all"/>
  </connection>
  <connection id="18" xr16:uid="{00000000-0015-0000-FFFF-FFFF11000000}" name="Подключение1107" type="4" refreshedVersion="7" background="1" saveData="1">
    <webPr xl2000="1" url="file:///C:/Users/Yakurnova.EA/AUS_user_files/print_output/output_154511493.html" htmlFormat="all"/>
  </connection>
  <connection id="19" xr16:uid="{00000000-0015-0000-FFFF-FFFF12000000}" name="Подключение11071" type="4" refreshedVersion="7" background="1" saveData="1">
    <webPr xl2000="1" url="file:///C:/Users/Yakurnova.EA/AUS_user_files/print_output/output_154511493.html" htmlFormat="all"/>
  </connection>
  <connection id="20" xr16:uid="{00000000-0015-0000-FFFF-FFFF13000000}" name="Подключение1108" type="4" refreshedVersion="7" background="1" saveData="1">
    <webPr xl2000="1" url="file:///C:/Users/Yakurnova.EA/AUS_user_files/print_output/output_154511493.html" htmlFormat="all"/>
  </connection>
  <connection id="21" xr16:uid="{00000000-0015-0000-FFFF-FFFF14000000}" name="Подключение111" type="4" refreshedVersion="7" background="1" saveData="1">
    <webPr xl2000="1" url="file:///C:/Users/Yakurnova.EA/AUS_user_files/print_output/output_154511493.html" htmlFormat="all"/>
  </connection>
  <connection id="22" xr16:uid="{00000000-0015-0000-FFFF-FFFF15000000}" name="Подключение1111" type="4" refreshedVersion="7" background="1" saveData="1">
    <webPr xl2000="1" url="file:///C:/Users/Yakurnova.EA/AUS_user_files/print_output/output_154511493.html" htmlFormat="all"/>
  </connection>
  <connection id="23" xr16:uid="{00000000-0015-0000-FFFF-FFFF16000000}" name="Подключение11111" type="4" refreshedVersion="7" background="1" saveData="1">
    <webPr xl2000="1" url="file:///C:/Users/Yakurnova.EA/AUS_user_files/print_output/output_154511493.html" htmlFormat="all"/>
  </connection>
  <connection id="24" xr16:uid="{00000000-0015-0000-FFFF-FFFF17000000}" name="Подключение111111" type="4" refreshedVersion="7" background="1" saveData="1">
    <webPr xl2000="1" url="file:///C:/Users/Yakurnova.EA/AUS_user_files/print_output/output_154511493.html" htmlFormat="all"/>
  </connection>
  <connection id="25" xr16:uid="{00000000-0015-0000-FFFF-FFFF18000000}" name="Подключение111112" type="4" refreshedVersion="7" background="1" saveData="1">
    <webPr xl2000="1" url="file:///C:/Users/Yakurnova.EA/AUS_user_files/print_output/output_154511493.html" htmlFormat="all"/>
  </connection>
  <connection id="26" xr16:uid="{00000000-0015-0000-FFFF-FFFF19000000}" name="Подключение111121" type="4" refreshedVersion="7" background="1" saveData="1">
    <webPr xl2000="1" url="file:///C:/Users/Yakurnova.EA/AUS_user_files/print_output/output_154511493.html" htmlFormat="all"/>
  </connection>
  <connection id="27" xr16:uid="{00000000-0015-0000-FFFF-FFFF1A000000}" name="Подключение1111211" type="4" refreshedVersion="7" background="1" saveData="1">
    <webPr xl2000="1" url="file:///C:/Users/Yakurnova.EA/AUS_user_files/print_output/output_154511493.html" htmlFormat="all"/>
  </connection>
  <connection id="28" xr16:uid="{00000000-0015-0000-FFFF-FFFF1B000000}" name="Подключение111122" type="4" refreshedVersion="7" background="1" saveData="1">
    <webPr xl2000="1" url="file:///C:/Users/Yakurnova.EA/AUS_user_files/print_output/output_154511493.html" htmlFormat="all"/>
  </connection>
  <connection id="29" xr16:uid="{00000000-0015-0000-FFFF-FFFF1C000000}" name="Подключение1113" type="4" refreshedVersion="7" background="1" saveData="1">
    <webPr xl2000="1" url="file:///C:/Users/Yakurnova.EA/AUS_user_files/print_output/output_154511493.html" htmlFormat="all"/>
  </connection>
  <connection id="30" xr16:uid="{00000000-0015-0000-FFFF-FFFF1D000000}" name="Подключение111311" type="4" refreshedVersion="7" background="1" saveData="1">
    <webPr xl2000="1" url="file:///C:/Users/Yakurnova.EA/AUS_user_files/print_output/output_154511493.html" htmlFormat="all"/>
  </connection>
  <connection id="31" xr16:uid="{00000000-0015-0000-FFFF-FFFF1E000000}" name="Подключение1113111" type="4" refreshedVersion="7" background="1" saveData="1">
    <webPr xl2000="1" url="file:///C:/Users/Yakurnova.EA/AUS_user_files/print_output/output_154511493.html" htmlFormat="all"/>
  </connection>
  <connection id="32" xr16:uid="{00000000-0015-0000-FFFF-FFFF1F000000}" name="Подключение111312" type="4" refreshedVersion="7" background="1" saveData="1">
    <webPr xl2000="1" url="file:///C:/Users/Yakurnova.EA/AUS_user_files/print_output/output_154511493.html" htmlFormat="all"/>
  </connection>
  <connection id="33" xr16:uid="{00000000-0015-0000-FFFF-FFFF20000000}" name="Подключение12" type="4" refreshedVersion="7" background="1" saveData="1">
    <webPr xl2000="1" url="file:///C:/Users/Yakurnova.EA/AUS_user_files/print_output/output_154511493.html" htmlFormat="all"/>
  </connection>
  <connection id="34" xr16:uid="{00000000-0015-0000-FFFF-FFFF21000000}" name="Подключение13" type="4" refreshedVersion="7" background="1" saveData="1">
    <webPr xl2000="1" url="file:///C:/Users/Yakurnova.EA/AUS_user_files/print_output/output_154511493.html" htmlFormat="all"/>
  </connection>
  <connection id="35" xr16:uid="{00000000-0015-0000-FFFF-FFFF22000000}" name="Подключение1311" type="4" refreshedVersion="7" background="1" saveData="1">
    <webPr xl2000="1" url="file:///C:/Users/Yakurnova.EA/AUS_user_files/print_output/output_154511493.html" htmlFormat="all"/>
  </connection>
  <connection id="36" xr16:uid="{00000000-0015-0000-FFFF-FFFF23000000}" name="Подключение13111" type="4" refreshedVersion="7" background="1" saveData="1">
    <webPr xl2000="1" url="file:///C:/Users/Yakurnova.EA/AUS_user_files/print_output/output_154511493.html" htmlFormat="all"/>
  </connection>
  <connection id="37" xr16:uid="{00000000-0015-0000-FFFF-FFFF24000000}" name="Подключение1312" type="4" refreshedVersion="7" background="1" saveData="1">
    <webPr xl2000="1" url="file:///C:/Users/Yakurnova.EA/AUS_user_files/print_output/output_154511493.html" htmlFormat="all"/>
  </connection>
  <connection id="38" xr16:uid="{00000000-0015-0000-FFFF-FFFF25000000}" name="Подключение14" type="4" refreshedVersion="7" background="1" saveData="1">
    <webPr xl2000="1" url="file:///C:/Users/Yakurnova.EA/AUS_user_files/print_output/output_154511493.html" htmlFormat="all"/>
  </connection>
  <connection id="39" xr16:uid="{00000000-0015-0000-FFFF-FFFF26000000}" name="Подключение141" type="4" refreshedVersion="7" background="1" saveData="1">
    <webPr xl2000="1" url="file:///C:/Users/Yakurnova.EA/AUS_user_files/print_output/output_154511493.html" htmlFormat="all"/>
  </connection>
  <connection id="40" xr16:uid="{00000000-0015-0000-FFFF-FFFF27000000}" name="Подключение142" type="4" refreshedVersion="7" background="1" saveData="1">
    <webPr xl2000="1" url="file:///C:/Users/Yakurnova.EA/AUS_user_files/print_output/output_154511493.html" htmlFormat="all"/>
  </connection>
  <connection id="41" xr16:uid="{00000000-0015-0000-FFFF-FFFF28000000}" name="Подключение143" type="4" refreshedVersion="7" background="1" saveData="1">
    <webPr xl2000="1" url="file:///C:/Users/Yakurnova.EA/AUS_user_files/print_output/output_154511493.html" htmlFormat="all"/>
  </connection>
  <connection id="42" xr16:uid="{00000000-0015-0000-FFFF-FFFF29000000}" name="Подключение145" type="4" refreshedVersion="7" background="1" saveData="1">
    <webPr xl2000="1" url="file:///C:/Users/Yakurnova.EA/AUS_user_files/print_output/output_154511493.html" htmlFormat="all"/>
  </connection>
  <connection id="43" xr16:uid="{00000000-0015-0000-FFFF-FFFF2A000000}" name="Подключение1451" type="4" refreshedVersion="7" background="1" saveData="1">
    <webPr xl2000="1" url="file:///C:/Users/Yakurnova.EA/AUS_user_files/print_output/output_154511493.html" htmlFormat="all"/>
  </connection>
  <connection id="44" xr16:uid="{00000000-0015-0000-FFFF-FFFF2B000000}" name="Подключение146" type="4" refreshedVersion="7" background="1" saveData="1">
    <webPr xl2000="1" url="file:///C:/Users/Yakurnova.EA/AUS_user_files/print_output/output_154511493.html" htmlFormat="all"/>
  </connection>
  <connection id="45" xr16:uid="{00000000-0015-0000-FFFF-FFFF2C000000}" name="Подключение15" type="4" refreshedVersion="7" background="1" saveData="1">
    <webPr xl2000="1" url="file:///C:/Users/Yakurnova.EA/AUS_user_files/print_output/output_154511493.html" htmlFormat="all"/>
  </connection>
  <connection id="46" xr16:uid="{00000000-0015-0000-FFFF-FFFF2D000000}" name="Подключение16" type="4" refreshedVersion="7" background="1" saveData="1">
    <webPr xl2000="1" url="file:///C:/Users/Yakurnova.EA/AUS_user_files/print_output/output_154511493.html" htmlFormat="all"/>
  </connection>
  <connection id="47" xr16:uid="{00000000-0015-0000-FFFF-FFFF2E000000}" name="Подключение17" type="4" refreshedVersion="7" background="1" saveData="1">
    <webPr xl2000="1" url="file:///C:/Users/Yakurnova.EA/AUS_user_files/print_output/output_154511493.html" htmlFormat="all"/>
  </connection>
  <connection id="48" xr16:uid="{00000000-0015-0000-FFFF-FFFF2F000000}" name="Подключение18" type="4" refreshedVersion="7" background="1" saveData="1">
    <webPr xl2000="1" url="file:///C:/Users/Yakurnova.EA/AUS_user_files/print_output/output_154511493.html" htmlFormat="all"/>
  </connection>
  <connection id="49" xr16:uid="{00000000-0015-0000-FFFF-FFFF30000000}" name="Подключение181" type="4" refreshedVersion="7" background="1" saveData="1">
    <webPr xl2000="1" url="file:///C:/Users/Yakurnova.EA/AUS_user_files/print_output/output_154511493.html" htmlFormat="all"/>
  </connection>
  <connection id="50" xr16:uid="{00000000-0015-0000-FFFF-FFFF31000000}" name="Подключение19" type="4" refreshedVersion="7" background="1" saveData="1">
    <webPr xl2000="1" url="file:///C:/Users/Yakurnova.EA/AUS_user_files/print_output/output_154511493.html" htmlFormat="all"/>
  </connection>
  <connection id="51" xr16:uid="{00000000-0015-0000-FFFF-FFFF32000000}" name="Подключение2" type="4" refreshedVersion="7" background="1" saveData="1">
    <webPr xl2000="1" url="file:///C:/Users/Yakurnova.EA/AUS_user_files/print_output/output_154511493.html" htmlFormat="all"/>
  </connection>
  <connection id="52" xr16:uid="{00000000-0015-0000-FFFF-FFFF33000000}" name="Подключение20" type="4" refreshedVersion="7" background="1" saveData="1">
    <webPr xl2000="1" url="file:///C:/Users/Yakurnova.EA/AUS_user_files/print_output/output_154511493.html" htmlFormat="all"/>
  </connection>
  <connection id="53" xr16:uid="{00000000-0015-0000-FFFF-FFFF34000000}" name="Подключение21" type="4" refreshedVersion="7" background="1" saveData="1">
    <webPr xl2000="1" url="file:///C:/Users/Yakurnova.EA/AUS_user_files/print_output/output_154511493.html" htmlFormat="all"/>
  </connection>
  <connection id="54" xr16:uid="{00000000-0015-0000-FFFF-FFFF35000000}" name="Подключение2101" type="4" refreshedVersion="7" background="1" saveData="1">
    <webPr xl2000="1" url="file:///C:/Users/Yakurnova.EA/AUS_user_files/print_output/output_154511493.html" htmlFormat="all"/>
  </connection>
  <connection id="55" xr16:uid="{00000000-0015-0000-FFFF-FFFF36000000}" name="Подключение2102" type="4" refreshedVersion="7" background="1" saveData="1">
    <webPr xl2000="1" url="file:///C:/Users/Yakurnova.EA/AUS_user_files/print_output/output_154511493.html" htmlFormat="all"/>
  </connection>
  <connection id="56" xr16:uid="{00000000-0015-0000-FFFF-FFFF37000000}" name="Подключение21021" type="4" refreshedVersion="7" background="1" saveData="1">
    <webPr xl2000="1" url="file:///C:/Users/Yakurnova.EA/AUS_user_files/print_output/output_154511493.html" htmlFormat="all"/>
  </connection>
  <connection id="57" xr16:uid="{00000000-0015-0000-FFFF-FFFF38000000}" name="Подключение2102111" type="4" refreshedVersion="7" background="1" saveData="1">
    <webPr xl2000="1" url="file:///C:/Users/Yakurnova.EA/AUS_user_files/print_output/output_154511493.html" htmlFormat="all"/>
  </connection>
  <connection id="58" xr16:uid="{00000000-0015-0000-FFFF-FFFF39000000}" name="Подключение21021111" type="4" refreshedVersion="7" background="1" saveData="1">
    <webPr xl2000="1" url="file:///C:/Users/Yakurnova.EA/AUS_user_files/print_output/output_154511493.html" htmlFormat="all"/>
  </connection>
  <connection id="59" xr16:uid="{00000000-0015-0000-FFFF-FFFF3A000000}" name="Подключение2102112" type="4" refreshedVersion="7" background="1" saveData="1">
    <webPr xl2000="1" url="file:///C:/Users/Yakurnova.EA/AUS_user_files/print_output/output_154511493.html" htmlFormat="all"/>
  </connection>
  <connection id="60" xr16:uid="{00000000-0015-0000-FFFF-FFFF3B000000}" name="Подключение2103" type="4" refreshedVersion="7" background="1" saveData="1">
    <webPr xl2000="1" url="file:///C:/Users/Yakurnova.EA/AUS_user_files/print_output/output_154511493.html" htmlFormat="all"/>
  </connection>
  <connection id="61" xr16:uid="{00000000-0015-0000-FFFF-FFFF3C000000}" name="Подключение2104" type="4" refreshedVersion="7" background="1" saveData="1">
    <webPr xl2000="1" url="file:///C:/Users/Yakurnova.EA/AUS_user_files/print_output/output_154511493.html" htmlFormat="all"/>
  </connection>
  <connection id="62" xr16:uid="{00000000-0015-0000-FFFF-FFFF3D000000}" name="Подключение2105" type="4" refreshedVersion="7" background="1" saveData="1">
    <webPr xl2000="1" url="file:///C:/Users/Yakurnova.EA/AUS_user_files/print_output/output_154511493.html" htmlFormat="all"/>
  </connection>
  <connection id="63" xr16:uid="{00000000-0015-0000-FFFF-FFFF3E000000}" name="Подключение2107" type="4" refreshedVersion="7" background="1" saveData="1">
    <webPr xl2000="1" url="file:///C:/Users/Yakurnova.EA/AUS_user_files/print_output/output_154511493.html" htmlFormat="all"/>
  </connection>
  <connection id="64" xr16:uid="{00000000-0015-0000-FFFF-FFFF3F000000}" name="Подключение21071" type="4" refreshedVersion="7" background="1" saveData="1">
    <webPr xl2000="1" url="file:///C:/Users/Yakurnova.EA/AUS_user_files/print_output/output_154511493.html" htmlFormat="all"/>
  </connection>
  <connection id="65" xr16:uid="{00000000-0015-0000-FFFF-FFFF40000000}" name="Подключение2108" type="4" refreshedVersion="7" background="1" saveData="1">
    <webPr xl2000="1" url="file:///C:/Users/Yakurnova.EA/AUS_user_files/print_output/output_154511493.html" htmlFormat="all"/>
  </connection>
  <connection id="66" xr16:uid="{00000000-0015-0000-FFFF-FFFF41000000}" name="Подключение22" type="4" refreshedVersion="7" background="1" saveData="1">
    <webPr xl2000="1" url="file:///C:/Users/Yakurnova.EA/AUS_user_files/print_output/output_154511493.html" htmlFormat="all"/>
  </connection>
  <connection id="67" xr16:uid="{00000000-0015-0000-FFFF-FFFF42000000}" name="Подключение2211" type="4" refreshedVersion="7" background="1" saveData="1">
    <webPr xl2000="1" url="file:///C:/Users/Yakurnova.EA/AUS_user_files/print_output/output_154511493.html" htmlFormat="all"/>
  </connection>
  <connection id="68" xr16:uid="{00000000-0015-0000-FFFF-FFFF43000000}" name="Подключение2212" type="4" refreshedVersion="7" background="1" saveData="1">
    <webPr xl2000="1" url="file:///C:/Users/Yakurnova.EA/AUS_user_files/print_output/output_154511493.html" htmlFormat="all"/>
  </connection>
  <connection id="69" xr16:uid="{00000000-0015-0000-FFFF-FFFF44000000}" name="Подключение22121" type="4" refreshedVersion="7" background="1" saveData="1">
    <webPr xl2000="1" url="file:///C:/Users/Yakurnova.EA/AUS_user_files/print_output/output_154511493.html" htmlFormat="all"/>
  </connection>
  <connection id="70" xr16:uid="{00000000-0015-0000-FFFF-FFFF45000000}" name="Подключение2212111" type="4" refreshedVersion="7" background="1" saveData="1">
    <webPr xl2000="1" url="file:///C:/Users/Yakurnova.EA/AUS_user_files/print_output/output_154511493.html" htmlFormat="all"/>
  </connection>
  <connection id="71" xr16:uid="{00000000-0015-0000-FFFF-FFFF46000000}" name="Подключение22121111" type="4" refreshedVersion="7" background="1" saveData="1">
    <webPr xl2000="1" url="file:///C:/Users/Yakurnova.EA/AUS_user_files/print_output/output_154511493.html" htmlFormat="all"/>
  </connection>
  <connection id="72" xr16:uid="{00000000-0015-0000-FFFF-FFFF47000000}" name="Подключение2212112" type="4" refreshedVersion="7" background="1" saveData="1">
    <webPr xl2000="1" url="file:///C:/Users/Yakurnova.EA/AUS_user_files/print_output/output_154511493.html" htmlFormat="all"/>
  </connection>
  <connection id="73" xr16:uid="{00000000-0015-0000-FFFF-FFFF48000000}" name="Подключение2213" type="4" refreshedVersion="7" background="1" saveData="1">
    <webPr xl2000="1" url="file:///C:/Users/Yakurnova.EA/AUS_user_files/print_output/output_154511493.html" htmlFormat="all"/>
  </connection>
  <connection id="74" xr16:uid="{00000000-0015-0000-FFFF-FFFF49000000}" name="Подключение2214" type="4" refreshedVersion="7" background="1" saveData="1">
    <webPr xl2000="1" url="file:///C:/Users/Yakurnova.EA/AUS_user_files/print_output/output_154511493.html" htmlFormat="all"/>
  </connection>
  <connection id="75" xr16:uid="{00000000-0015-0000-FFFF-FFFF4A000000}" name="Подключение2215" type="4" refreshedVersion="7" background="1" saveData="1">
    <webPr xl2000="1" url="file:///C:/Users/Yakurnova.EA/AUS_user_files/print_output/output_154511493.html" htmlFormat="all"/>
  </connection>
  <connection id="76" xr16:uid="{00000000-0015-0000-FFFF-FFFF4B000000}" name="Подключение2217" type="4" refreshedVersion="7" background="1" saveData="1">
    <webPr xl2000="1" url="file:///C:/Users/Yakurnova.EA/AUS_user_files/print_output/output_154511493.html" htmlFormat="all"/>
  </connection>
  <connection id="77" xr16:uid="{00000000-0015-0000-FFFF-FFFF4C000000}" name="Подключение22171" type="4" refreshedVersion="7" background="1" saveData="1">
    <webPr xl2000="1" url="file:///C:/Users/Yakurnova.EA/AUS_user_files/print_output/output_154511493.html" htmlFormat="all"/>
  </connection>
  <connection id="78" xr16:uid="{00000000-0015-0000-FFFF-FFFF4D000000}" name="Подключение2218" type="4" refreshedVersion="7" background="1" saveData="1">
    <webPr xl2000="1" url="file:///C:/Users/Yakurnova.EA/AUS_user_files/print_output/output_154511493.html" htmlFormat="all"/>
  </connection>
  <connection id="79" xr16:uid="{00000000-0015-0000-FFFF-FFFF4E000000}" name="Подключение23" type="4" refreshedVersion="7" background="1" saveData="1">
    <webPr xl2000="1" url="file:///C:/Users/Yakurnova.EA/AUS_user_files/print_output/output_154511493.html" htmlFormat="all"/>
  </connection>
  <connection id="80" xr16:uid="{00000000-0015-0000-FFFF-FFFF4F000000}" name="Подключение24" type="4" refreshedVersion="7" background="1" saveData="1">
    <webPr xl2000="1" url="file:///C:/Users/Yakurnova.EA/AUS_user_files/print_output/output_154511493.html" htmlFormat="all"/>
  </connection>
  <connection id="81" xr16:uid="{00000000-0015-0000-FFFF-FFFF50000000}" name="Подключение241" type="4" refreshedVersion="7" background="1" saveData="1">
    <webPr xl2000="1" url="file:///C:/Users/Yakurnova.EA/AUS_user_files/print_output/output_154511493.html" htmlFormat="all"/>
  </connection>
  <connection id="82" xr16:uid="{00000000-0015-0000-FFFF-FFFF51000000}" name="Подключение24111" type="4" refreshedVersion="7" background="1" saveData="1">
    <webPr xl2000="1" url="file:///C:/Users/Yakurnova.EA/AUS_user_files/print_output/output_154511493.html" htmlFormat="all"/>
  </connection>
  <connection id="83" xr16:uid="{00000000-0015-0000-FFFF-FFFF52000000}" name="Подключение241111" type="4" refreshedVersion="7" background="1" saveData="1">
    <webPr xl2000="1" url="file:///C:/Users/Yakurnova.EA/AUS_user_files/print_output/output_154511493.html" htmlFormat="all"/>
  </connection>
  <connection id="84" xr16:uid="{00000000-0015-0000-FFFF-FFFF53000000}" name="Подключение24112" type="4" refreshedVersion="7" background="1" saveData="1">
    <webPr xl2000="1" url="file:///C:/Users/Yakurnova.EA/AUS_user_files/print_output/output_154511493.html" htmlFormat="all"/>
  </connection>
  <connection id="85" xr16:uid="{00000000-0015-0000-FFFF-FFFF54000000}" name="Подключение25" type="4" refreshedVersion="7" background="1" saveData="1">
    <webPr xl2000="1" url="file:///C:/Users/Yakurnova.EA/AUS_user_files/print_output/output_154511493.html" htmlFormat="all"/>
  </connection>
  <connection id="86" xr16:uid="{00000000-0015-0000-FFFF-FFFF55000000}" name="Подключение2511" type="4" refreshedVersion="7" background="1" saveData="1">
    <webPr xl2000="1" url="file:///C:/Users/Yakurnova.EA/AUS_user_files/print_output/output_154511493.html" htmlFormat="all"/>
  </connection>
  <connection id="87" xr16:uid="{00000000-0015-0000-FFFF-FFFF56000000}" name="Подключение25111" type="4" refreshedVersion="7" background="1" saveData="1">
    <webPr xl2000="1" url="file:///C:/Users/Yakurnova.EA/AUS_user_files/print_output/output_154511493.html" htmlFormat="all"/>
  </connection>
  <connection id="88" xr16:uid="{00000000-0015-0000-FFFF-FFFF57000000}" name="Подключение2512" type="4" refreshedVersion="7" background="1" saveData="1">
    <webPr xl2000="1" url="file:///C:/Users/Yakurnova.EA/AUS_user_files/print_output/output_154511493.html" htmlFormat="all"/>
  </connection>
  <connection id="89" xr16:uid="{00000000-0015-0000-FFFF-FFFF58000000}" name="Подключение26" type="4" refreshedVersion="7" background="1" saveData="1">
    <webPr xl2000="1" url="file:///C:/Users/Yakurnova.EA/AUS_user_files/print_output/output_154511493.html" htmlFormat="all"/>
  </connection>
  <connection id="90" xr16:uid="{00000000-0015-0000-FFFF-FFFF59000000}" name="Подключение261" type="4" refreshedVersion="7" background="1" saveData="1">
    <webPr xl2000="1" url="file:///C:/Users/Yakurnova.EA/AUS_user_files/print_output/output_154511493.html" htmlFormat="all"/>
  </connection>
  <connection id="91" xr16:uid="{00000000-0015-0000-FFFF-FFFF5A000000}" name="Подключение27" type="4" refreshedVersion="7" background="1" saveData="1">
    <webPr xl2000="1" url="file:///C:/Users/Yakurnova.EA/AUS_user_files/print_output/output_154511493.html" htmlFormat="all"/>
  </connection>
  <connection id="92" xr16:uid="{00000000-0015-0000-FFFF-FFFF5B000000}" name="Подключение271" type="4" refreshedVersion="7" background="1" saveData="1">
    <webPr xl2000="1" url="file:///C:/Users/Yakurnova.EA/AUS_user_files/print_output/output_154511493.html" htmlFormat="all"/>
  </connection>
  <connection id="93" xr16:uid="{00000000-0015-0000-FFFF-FFFF5C000000}" name="Подключение28" type="4" refreshedVersion="7" background="1" saveData="1">
    <webPr xl2000="1" url="file:///C:/Users/Yakurnova.EA/AUS_user_files/print_output/output_154511493.html" htmlFormat="all"/>
  </connection>
  <connection id="94" xr16:uid="{00000000-0015-0000-FFFF-FFFF5D000000}" name="Подключение29" type="4" refreshedVersion="7" background="1" saveData="1">
    <webPr xl2000="1" url="file:///C:/Users/Yakurnova.EA/AUS_user_files/print_output/output_154511493.html" htmlFormat="all"/>
  </connection>
  <connection id="95" xr16:uid="{00000000-0015-0000-FFFF-FFFF5E000000}" name="Подключение3" type="4" refreshedVersion="7" background="1" saveData="1">
    <webPr xl2000="1" url="file:///C:/Users/Yakurnova.EA/AUS_user_files/print_output/output_154511493.html" htmlFormat="all"/>
  </connection>
  <connection id="96" xr16:uid="{00000000-0015-0000-FFFF-FFFF5F000000}" name="Подключение30" type="4" refreshedVersion="7" background="1" saveData="1">
    <webPr xl2000="1" url="file:///C:/Users/Yakurnova.EA/AUS_user_files/print_output/output_154511493.html" htmlFormat="all"/>
  </connection>
  <connection id="97" xr16:uid="{00000000-0015-0000-FFFF-FFFF60000000}" name="Подключение301" type="4" refreshedVersion="7" background="1" saveData="1">
    <webPr xl2000="1" url="file:///C:/Users/Yakurnova.EA/AUS_user_files/print_output/output_154511493.html" htmlFormat="all"/>
  </connection>
  <connection id="98" xr16:uid="{00000000-0015-0000-FFFF-FFFF61000000}" name="Подключение31" type="4" refreshedVersion="7" background="1" saveData="1">
    <webPr xl2000="1" url="file:///C:/Users/Yakurnova.EA/AUS_user_files/print_output/output_154511493.html" htmlFormat="all"/>
  </connection>
  <connection id="99" xr16:uid="{00000000-0015-0000-FFFF-FFFF62000000}" name="Подключение311" type="4" refreshedVersion="7" background="1" saveData="1">
    <webPr xl2000="1" url="file:///C:/Users/Yakurnova.EA/AUS_user_files/print_output/output_154511493.html" htmlFormat="all"/>
  </connection>
  <connection id="100" xr16:uid="{00000000-0015-0000-FFFF-FFFF63000000}" name="Подключение312" type="4" refreshedVersion="7" background="1" saveData="1">
    <webPr xl2000="1" url="file:///C:/Users/Yakurnova.EA/AUS_user_files/print_output/output_154511493.html" htmlFormat="all"/>
  </connection>
  <connection id="101" xr16:uid="{00000000-0015-0000-FFFF-FFFF64000000}" name="Подключение313" type="4" refreshedVersion="7" background="1" saveData="1">
    <webPr xl2000="1" url="file:///C:/Users/Yakurnova.EA/AUS_user_files/print_output/output_154511493.html" htmlFormat="all"/>
  </connection>
  <connection id="102" xr16:uid="{00000000-0015-0000-FFFF-FFFF65000000}" name="Подключение315" type="4" refreshedVersion="7" background="1" saveData="1">
    <webPr xl2000="1" url="file:///C:/Users/Yakurnova.EA/AUS_user_files/print_output/output_154511493.html" htmlFormat="all"/>
  </connection>
  <connection id="103" xr16:uid="{00000000-0015-0000-FFFF-FFFF66000000}" name="Подключение3151" type="4" refreshedVersion="7" background="1" saveData="1">
    <webPr xl2000="1" url="file:///C:/Users/Yakurnova.EA/AUS_user_files/print_output/output_154511493.html" htmlFormat="all"/>
  </connection>
  <connection id="104" xr16:uid="{00000000-0015-0000-FFFF-FFFF67000000}" name="Подключение316" type="4" refreshedVersion="7" background="1" saveData="1">
    <webPr xl2000="1" url="file:///C:/Users/Yakurnova.EA/AUS_user_files/print_output/output_154511493.html" htmlFormat="all"/>
  </connection>
  <connection id="105" xr16:uid="{00000000-0015-0000-FFFF-FFFF68000000}" name="Подключение32" type="4" refreshedVersion="7" background="1" saveData="1">
    <webPr xl2000="1" url="file:///C:/Users/Yakurnova.EA/AUS_user_files/print_output/output_154511493.html" htmlFormat="all"/>
  </connection>
  <connection id="106" xr16:uid="{00000000-0015-0000-FFFF-FFFF69000000}" name="Подключение33" type="4" refreshedVersion="7" background="1" saveData="1">
    <webPr xl2000="1" url="file:///C:/Users/Yakurnova.EA/AUS_user_files/print_output/output_154511493.html" htmlFormat="all"/>
  </connection>
  <connection id="107" xr16:uid="{00000000-0015-0000-FFFF-FFFF6A000000}" name="Подключение34" type="4" refreshedVersion="7" background="1" saveData="1">
    <webPr xl2000="1" url="file:///C:/Users/Yakurnova.EA/AUS_user_files/print_output/output_154511493.html" htmlFormat="all"/>
  </connection>
  <connection id="108" xr16:uid="{00000000-0015-0000-FFFF-FFFF6B000000}" name="Подключение3411" type="4" refreshedVersion="7" background="1" saveData="1">
    <webPr xl2000="1" url="file:///C:/Users/Yakurnova.EA/AUS_user_files/print_output/output_154511493.html" htmlFormat="all"/>
  </connection>
  <connection id="109" xr16:uid="{00000000-0015-0000-FFFF-FFFF6C000000}" name="Подключение3412" type="4" refreshedVersion="7" background="1" saveData="1">
    <webPr xl2000="1" url="file:///C:/Users/Yakurnova.EA/AUS_user_files/print_output/output_154511493.html" htmlFormat="all"/>
  </connection>
  <connection id="110" xr16:uid="{00000000-0015-0000-FFFF-FFFF6D000000}" name="Подключение34121" type="4" refreshedVersion="7" background="1" saveData="1">
    <webPr xl2000="1" url="file:///C:/Users/Yakurnova.EA/AUS_user_files/print_output/output_154511493.html" htmlFormat="all"/>
  </connection>
  <connection id="111" xr16:uid="{00000000-0015-0000-FFFF-FFFF6E000000}" name="Подключение3412111" type="4" refreshedVersion="7" background="1" saveData="1">
    <webPr xl2000="1" url="file:///C:/Users/Yakurnova.EA/AUS_user_files/print_output/output_154511493.html" htmlFormat="all"/>
  </connection>
  <connection id="112" xr16:uid="{00000000-0015-0000-FFFF-FFFF6F000000}" name="Подключение34121111" type="4" refreshedVersion="7" background="1" saveData="1">
    <webPr xl2000="1" url="file:///C:/Users/Yakurnova.EA/AUS_user_files/print_output/output_154511493.html" htmlFormat="all"/>
  </connection>
  <connection id="113" xr16:uid="{00000000-0015-0000-FFFF-FFFF70000000}" name="Подключение3412112" type="4" refreshedVersion="7" background="1" saveData="1">
    <webPr xl2000="1" url="file:///C:/Users/Yakurnova.EA/AUS_user_files/print_output/output_154511493.html" htmlFormat="all"/>
  </connection>
  <connection id="114" xr16:uid="{00000000-0015-0000-FFFF-FFFF71000000}" name="Подключение3413" type="4" refreshedVersion="7" background="1" saveData="1">
    <webPr xl2000="1" url="file:///C:/Users/Yakurnova.EA/AUS_user_files/print_output/output_154511493.html" htmlFormat="all"/>
  </connection>
  <connection id="115" xr16:uid="{00000000-0015-0000-FFFF-FFFF72000000}" name="Подключение3414" type="4" refreshedVersion="7" background="1" saveData="1">
    <webPr xl2000="1" url="file:///C:/Users/Yakurnova.EA/AUS_user_files/print_output/output_154511493.html" htmlFormat="all"/>
  </connection>
  <connection id="116" xr16:uid="{00000000-0015-0000-FFFF-FFFF73000000}" name="Подключение3415" type="4" refreshedVersion="7" background="1" saveData="1">
    <webPr xl2000="1" url="file:///C:/Users/Yakurnova.EA/AUS_user_files/print_output/output_154511493.html" htmlFormat="all"/>
  </connection>
  <connection id="117" xr16:uid="{00000000-0015-0000-FFFF-FFFF74000000}" name="Подключение3417" type="4" refreshedVersion="7" background="1" saveData="1">
    <webPr xl2000="1" url="file:///C:/Users/Yakurnova.EA/AUS_user_files/print_output/output_154511493.html" htmlFormat="all"/>
  </connection>
  <connection id="118" xr16:uid="{00000000-0015-0000-FFFF-FFFF75000000}" name="Подключение34171" type="4" refreshedVersion="7" background="1" saveData="1">
    <webPr xl2000="1" url="file:///C:/Users/Yakurnova.EA/AUS_user_files/print_output/output_154511493.html" htmlFormat="all"/>
  </connection>
  <connection id="119" xr16:uid="{00000000-0015-0000-FFFF-FFFF76000000}" name="Подключение3418" type="4" refreshedVersion="7" background="1" saveData="1">
    <webPr xl2000="1" url="file:///C:/Users/Yakurnova.EA/AUS_user_files/print_output/output_154511493.html" htmlFormat="all"/>
  </connection>
  <connection id="120" xr16:uid="{00000000-0015-0000-FFFF-FFFF77000000}" name="Подключение35" type="4" refreshedVersion="7" background="1" saveData="1">
    <webPr xl2000="1" url="file:///C:/Users/Yakurnova.EA/AUS_user_files/print_output/output_154511493.html" htmlFormat="all"/>
  </connection>
  <connection id="121" xr16:uid="{00000000-0015-0000-FFFF-FFFF78000000}" name="Подключение36" type="4" refreshedVersion="7" background="1" saveData="1">
    <webPr xl2000="1" url="file:///C:/Users/Yakurnova.EA/AUS_user_files/print_output/output_154511493.html" htmlFormat="all"/>
  </connection>
  <connection id="122" xr16:uid="{00000000-0015-0000-FFFF-FFFF79000000}" name="Подключение361" type="4" refreshedVersion="7" background="1" saveData="1">
    <webPr xl2000="1" url="file:///C:/Users/Yakurnova.EA/AUS_user_files/print_output/output_154511493.html" htmlFormat="all"/>
  </connection>
  <connection id="123" xr16:uid="{00000000-0015-0000-FFFF-FFFF7A000000}" name="Подключение36111" type="4" refreshedVersion="7" background="1" saveData="1">
    <webPr xl2000="1" url="file:///C:/Users/Yakurnova.EA/AUS_user_files/print_output/output_154511493.html" htmlFormat="all"/>
  </connection>
  <connection id="124" xr16:uid="{00000000-0015-0000-FFFF-FFFF7B000000}" name="Подключение361111" type="4" refreshedVersion="7" background="1" saveData="1">
    <webPr xl2000="1" url="file:///C:/Users/Yakurnova.EA/AUS_user_files/print_output/output_154511493.html" htmlFormat="all"/>
  </connection>
  <connection id="125" xr16:uid="{00000000-0015-0000-FFFF-FFFF7C000000}" name="Подключение36112" type="4" refreshedVersion="7" background="1" saveData="1">
    <webPr xl2000="1" url="file:///C:/Users/Yakurnova.EA/AUS_user_files/print_output/output_154511493.html" htmlFormat="all"/>
  </connection>
  <connection id="126" xr16:uid="{00000000-0015-0000-FFFF-FFFF7D000000}" name="Подключение37" type="4" refreshedVersion="7" background="1" saveData="1">
    <webPr xl2000="1" url="file:///C:/Users/Yakurnova.EA/AUS_user_files/print_output/output_154511493.html" htmlFormat="all"/>
  </connection>
  <connection id="127" xr16:uid="{00000000-0015-0000-FFFF-FFFF7E000000}" name="Подключение3711" type="4" refreshedVersion="7" background="1" saveData="1">
    <webPr xl2000="1" url="file:///C:/Users/Yakurnova.EA/AUS_user_files/print_output/output_154511493.html" htmlFormat="all"/>
  </connection>
  <connection id="128" xr16:uid="{00000000-0015-0000-FFFF-FFFF7F000000}" name="Подключение37111" type="4" refreshedVersion="7" background="1" saveData="1">
    <webPr xl2000="1" url="file:///C:/Users/Yakurnova.EA/AUS_user_files/print_output/output_154511493.html" htmlFormat="all"/>
  </connection>
  <connection id="129" xr16:uid="{00000000-0015-0000-FFFF-FFFF80000000}" name="Подключение3712" type="4" refreshedVersion="7" background="1" saveData="1">
    <webPr xl2000="1" url="file:///C:/Users/Yakurnova.EA/AUS_user_files/print_output/output_154511493.html" htmlFormat="all"/>
  </connection>
  <connection id="130" xr16:uid="{00000000-0015-0000-FFFF-FFFF81000000}" name="Подключение38" type="4" refreshedVersion="7" background="1" saveData="1">
    <webPr xl2000="1" url="file:///C:/Users/Yakurnova.EA/AUS_user_files/print_output/output_154511493.html" htmlFormat="all"/>
  </connection>
  <connection id="131" xr16:uid="{00000000-0015-0000-FFFF-FFFF82000000}" name="Подключение39" type="4" refreshedVersion="7" background="1" saveData="1">
    <webPr xl2000="1" url="file:///C:/Users/Yakurnova.EA/AUS_user_files/print_output/output_154511493.html" htmlFormat="all"/>
  </connection>
  <connection id="132" xr16:uid="{00000000-0015-0000-FFFF-FFFF83000000}" name="Подключение4" type="4" refreshedVersion="7" background="1" saveData="1">
    <webPr xl2000="1" url="file:///C:/Users/Yakurnova.EA/AUS_user_files/print_output/output_154511493.html" htmlFormat="all"/>
  </connection>
  <connection id="133" xr16:uid="{00000000-0015-0000-FFFF-FFFF84000000}" name="Подключение40" type="4" refreshedVersion="7" background="1" saveData="1">
    <webPr xl2000="1" url="file:///C:/Users/Yakurnova.EA/AUS_user_files/print_output/output_154511493.html" htmlFormat="all"/>
  </connection>
  <connection id="134" xr16:uid="{00000000-0015-0000-FFFF-FFFF85000000}" name="Подключение41" type="4" refreshedVersion="7" background="1" saveData="1">
    <webPr xl2000="1" url="file:///C:/Users/Yakurnova.EA/AUS_user_files/print_output/output_154511493.html" htmlFormat="all"/>
  </connection>
  <connection id="135" xr16:uid="{00000000-0015-0000-FFFF-FFFF86000000}" name="Подключение42" type="4" refreshedVersion="7" background="1" saveData="1">
    <webPr xl2000="1" url="file:///C:/Users/Yakurnova.EA/AUS_user_files/print_output/output_154511493.html" htmlFormat="all"/>
  </connection>
  <connection id="136" xr16:uid="{00000000-0015-0000-FFFF-FFFF87000000}" name="Подключение43" type="4" refreshedVersion="7" background="1" saveData="1">
    <webPr xl2000="1" url="file:///C:/Users/Yakurnova.EA/AUS_user_files/print_output/output_154511493.html" htmlFormat="all"/>
  </connection>
  <connection id="137" xr16:uid="{00000000-0015-0000-FFFF-FFFF88000000}" name="Подключение431" type="4" refreshedVersion="7" background="1" saveData="1">
    <webPr xl2000="1" url="file:///C:/Users/Yakurnova.EA/AUS_user_files/print_output/output_154511493.html" htmlFormat="all"/>
  </connection>
  <connection id="138" xr16:uid="{00000000-0015-0000-FFFF-FFFF89000000}" name="Подключение44" type="4" refreshedVersion="7" background="1" saveData="1">
    <webPr xl2000="1" url="file:///C:/Users/Yakurnova.EA/AUS_user_files/print_output/output_154511493.html" htmlFormat="all"/>
  </connection>
  <connection id="139" xr16:uid="{00000000-0015-0000-FFFF-FFFF8A000000}" name="Подключение45" type="4" refreshedVersion="7" background="1" saveData="1">
    <webPr xl2000="1" url="file:///C:/Users/Yakurnova.EA/AUS_user_files/print_output/output_154511493.html" htmlFormat="all"/>
  </connection>
  <connection id="140" xr16:uid="{00000000-0015-0000-FFFF-FFFF8B000000}" name="Подключение4511" type="4" refreshedVersion="7" background="1" saveData="1">
    <webPr xl2000="1" url="file:///C:/Users/Yakurnova.EA/AUS_user_files/print_output/output_154511493.html" htmlFormat="all"/>
  </connection>
  <connection id="141" xr16:uid="{00000000-0015-0000-FFFF-FFFF8C000000}" name="Подключение4512" type="4" refreshedVersion="7" background="1" saveData="1">
    <webPr xl2000="1" url="file:///C:/Users/Yakurnova.EA/AUS_user_files/print_output/output_154511493.html" htmlFormat="all"/>
  </connection>
  <connection id="142" xr16:uid="{00000000-0015-0000-FFFF-FFFF8D000000}" name="Подключение45121" type="4" refreshedVersion="7" background="1" saveData="1">
    <webPr xl2000="1" url="file:///C:/Users/Yakurnova.EA/AUS_user_files/print_output/output_154511493.html" htmlFormat="all"/>
  </connection>
  <connection id="143" xr16:uid="{00000000-0015-0000-FFFF-FFFF8E000000}" name="Подключение4512111" type="4" refreshedVersion="7" background="1" saveData="1">
    <webPr xl2000="1" url="file:///C:/Users/Yakurnova.EA/AUS_user_files/print_output/output_154511493.html" htmlFormat="all"/>
  </connection>
  <connection id="144" xr16:uid="{00000000-0015-0000-FFFF-FFFF8F000000}" name="Подключение45121111" type="4" refreshedVersion="7" background="1" saveData="1">
    <webPr xl2000="1" url="file:///C:/Users/Yakurnova.EA/AUS_user_files/print_output/output_154511493.html" htmlFormat="all"/>
  </connection>
  <connection id="145" xr16:uid="{00000000-0015-0000-FFFF-FFFF90000000}" name="Подключение4512112" type="4" refreshedVersion="7" background="1" saveData="1">
    <webPr xl2000="1" url="file:///C:/Users/Yakurnova.EA/AUS_user_files/print_output/output_154511493.html" htmlFormat="all"/>
  </connection>
  <connection id="146" xr16:uid="{00000000-0015-0000-FFFF-FFFF91000000}" name="Подключение4513" type="4" refreshedVersion="7" background="1" saveData="1">
    <webPr xl2000="1" url="file:///C:/Users/Yakurnova.EA/AUS_user_files/print_output/output_154511493.html" htmlFormat="all"/>
  </connection>
  <connection id="147" xr16:uid="{00000000-0015-0000-FFFF-FFFF92000000}" name="Подключение4514" type="4" refreshedVersion="7" background="1" saveData="1">
    <webPr xl2000="1" url="file:///C:/Users/Yakurnova.EA/AUS_user_files/print_output/output_154511493.html" htmlFormat="all"/>
  </connection>
  <connection id="148" xr16:uid="{00000000-0015-0000-FFFF-FFFF93000000}" name="Подключение4515" type="4" refreshedVersion="7" background="1" saveData="1">
    <webPr xl2000="1" url="file:///C:/Users/Yakurnova.EA/AUS_user_files/print_output/output_154511493.html" htmlFormat="all"/>
  </connection>
  <connection id="149" xr16:uid="{00000000-0015-0000-FFFF-FFFF94000000}" name="Подключение4517" type="4" refreshedVersion="7" background="1" saveData="1">
    <webPr xl2000="1" url="file:///C:/Users/Yakurnova.EA/AUS_user_files/print_output/output_154511493.html" htmlFormat="all"/>
  </connection>
  <connection id="150" xr16:uid="{00000000-0015-0000-FFFF-FFFF95000000}" name="Подключение45171" type="4" refreshedVersion="7" background="1" saveData="1">
    <webPr xl2000="1" url="file:///C:/Users/Yakurnova.EA/AUS_user_files/print_output/output_154511493.html" htmlFormat="all"/>
  </connection>
  <connection id="151" xr16:uid="{00000000-0015-0000-FFFF-FFFF96000000}" name="Подключение4518" type="4" refreshedVersion="7" background="1" saveData="1">
    <webPr xl2000="1" url="file:///C:/Users/Yakurnova.EA/AUS_user_files/print_output/output_154511493.html" htmlFormat="all"/>
  </connection>
  <connection id="152" xr16:uid="{00000000-0015-0000-FFFF-FFFF97000000}" name="Подключение46" type="4" refreshedVersion="7" background="1" saveData="1">
    <webPr xl2000="1" url="file:///C:/Users/Yakurnova.EA/AUS_user_files/print_output/output_154511493.html" htmlFormat="all"/>
  </connection>
  <connection id="153" xr16:uid="{00000000-0015-0000-FFFF-FFFF98000000}" name="Подключение4611" type="4" refreshedVersion="7" background="1" saveData="1">
    <webPr xl2000="1" url="file:///C:/Users/Yakurnova.EA/AUS_user_files/print_output/output_154511493.html" htmlFormat="all"/>
  </connection>
  <connection id="154" xr16:uid="{00000000-0015-0000-FFFF-FFFF99000000}" name="Подключение46111" type="4" refreshedVersion="7" background="1" saveData="1">
    <webPr xl2000="1" url="file:///C:/Users/Yakurnova.EA/AUS_user_files/print_output/output_154511493.html" htmlFormat="all"/>
  </connection>
  <connection id="155" xr16:uid="{00000000-0015-0000-FFFF-FFFF9A000000}" name="Подключение4612" type="4" refreshedVersion="7" background="1" saveData="1">
    <webPr xl2000="1" url="file:///C:/Users/Yakurnova.EA/AUS_user_files/print_output/output_154511493.html" htmlFormat="all"/>
  </connection>
  <connection id="156" xr16:uid="{00000000-0015-0000-FFFF-FFFF9B000000}" name="Подключение47" type="4" refreshedVersion="7" background="1" saveData="1">
    <webPr xl2000="1" url="file:///C:/Users/Yakurnova.EA/AUS_user_files/print_output/output_154511493.html" htmlFormat="all"/>
  </connection>
  <connection id="157" xr16:uid="{00000000-0015-0000-FFFF-FFFF9C000000}" name="Подключение471" type="4" refreshedVersion="7" background="1" saveData="1">
    <webPr xl2000="1" url="file:///C:/Users/Yakurnova.EA/AUS_user_files/print_output/output_154511493.html" htmlFormat="all"/>
  </connection>
  <connection id="158" xr16:uid="{00000000-0015-0000-FFFF-FFFF9D000000}" name="Подключение48" type="4" refreshedVersion="7" background="1" saveData="1">
    <webPr xl2000="1" url="file:///C:/Users/Yakurnova.EA/AUS_user_files/print_output/output_154511493.html" htmlFormat="all"/>
  </connection>
  <connection id="159" xr16:uid="{00000000-0015-0000-FFFF-FFFF9E000000}" name="Подключение5" type="4" refreshedVersion="7" background="1" saveData="1">
    <webPr xl2000="1" url="file:///C:/Users/Yakurnova.EA/AUS_user_files/print_output/output_154511493.html" htmlFormat="all"/>
  </connection>
  <connection id="160" xr16:uid="{00000000-0015-0000-FFFF-FFFF9F000000}" name="Подключение511" type="4" refreshedVersion="7" background="1" saveData="1">
    <webPr xl2000="1" url="file:///C:/Users/Yakurnova.EA/AUS_user_files/print_output/output_154511493.html" htmlFormat="all"/>
  </connection>
  <connection id="161" xr16:uid="{00000000-0015-0000-FFFF-FFFFA0000000}" name="Подключение5111" type="4" refreshedVersion="7" background="1" saveData="1">
    <webPr xl2000="1" url="file:///C:/Users/Yakurnova.EA/AUS_user_files/print_output/output_154511493.html" htmlFormat="all"/>
  </connection>
  <connection id="162" xr16:uid="{00000000-0015-0000-FFFF-FFFFA1000000}" name="Подключение512" type="4" refreshedVersion="7" background="1" saveData="1">
    <webPr xl2000="1" url="file:///C:/Users/Yakurnova.EA/AUS_user_files/print_output/output_154511493.html" htmlFormat="all"/>
  </connection>
  <connection id="163" xr16:uid="{00000000-0015-0000-FFFF-FFFFA2000000}" name="Подключение6" type="4" refreshedVersion="7" background="1" saveData="1">
    <webPr xl2000="1" url="file:///C:/Users/Yakurnova.EA/AUS_user_files/print_output/output_154511493.html" htmlFormat="all"/>
  </connection>
  <connection id="164" xr16:uid="{00000000-0015-0000-FFFF-FFFFA3000000}" name="Подключение61" type="4" refreshedVersion="7" background="1" saveData="1">
    <webPr xl2000="1" url="file:///C:/Users/Yakurnova.EA/AUS_user_files/print_output/output_154511493.html" htmlFormat="all"/>
  </connection>
  <connection id="165" xr16:uid="{00000000-0015-0000-FFFF-FFFFA4000000}" name="Подключение68" type="4" refreshedVersion="7" background="1" saveData="1">
    <webPr xl2000="1" url="file:///C:/Users/sokolov.an/AUS_user_files/print_output/output_91953666.html" htmlFormat="all"/>
  </connection>
  <connection id="166" xr16:uid="{00000000-0015-0000-FFFF-FFFFA5000000}" name="Подключение681" type="4" refreshedVersion="7" background="1" saveData="1">
    <webPr xl2000="1" url="file:///C:/Users/sokolov.an/AUS_user_files/print_output/output_91953666.html" htmlFormat="all"/>
  </connection>
  <connection id="167" xr16:uid="{00000000-0015-0000-FFFF-FFFFA6000000}" name="Подключение6810" type="4" refreshedVersion="7" background="1" saveData="1">
    <webPr xl2000="1" url="file:///C:/Users/sokolov.an/AUS_user_files/print_output/output_91953666.html" htmlFormat="all"/>
  </connection>
  <connection id="168" xr16:uid="{00000000-0015-0000-FFFF-FFFFA7000000}" name="Подключение68101" type="4" refreshedVersion="7" background="1" saveData="1">
    <webPr xl2000="1" url="file:///C:/Users/sokolov.an/AUS_user_files/print_output/output_91953666.html" htmlFormat="all"/>
  </connection>
  <connection id="169" xr16:uid="{00000000-0015-0000-FFFF-FFFFA8000000}" name="Подключение6810111" type="4" refreshedVersion="7" background="1" saveData="1">
    <webPr xl2000="1" url="file:///C:/Users/sokolov.an/AUS_user_files/print_output/output_91953666.html" htmlFormat="all"/>
  </connection>
  <connection id="170" xr16:uid="{00000000-0015-0000-FFFF-FFFFA9000000}" name="Подключение68101111" type="4" refreshedVersion="7" background="1" saveData="1">
    <webPr xl2000="1" url="file:///C:/Users/sokolov.an/AUS_user_files/print_output/output_91953666.html" htmlFormat="all"/>
  </connection>
  <connection id="171" xr16:uid="{00000000-0015-0000-FFFF-FFFFAA000000}" name="Подключение6810112" type="4" refreshedVersion="7" background="1" saveData="1">
    <webPr xl2000="1" url="file:///C:/Users/sokolov.an/AUS_user_files/print_output/output_91953666.html" htmlFormat="all"/>
  </connection>
  <connection id="172" xr16:uid="{00000000-0015-0000-FFFF-FFFFAB000000}" name="Подключение6811" type="4" refreshedVersion="7" background="1" saveData="1">
    <webPr xl2000="1" url="file:///C:/Users/sokolov.an/AUS_user_files/print_output/output_91953666.html" htmlFormat="all"/>
  </connection>
  <connection id="173" xr16:uid="{00000000-0015-0000-FFFF-FFFFAC000000}" name="Подключение681101" type="4" refreshedVersion="7" background="1" saveData="1">
    <webPr xl2000="1" url="file:///C:/Users/sokolov.an/AUS_user_files/print_output/output_91953666.html" htmlFormat="all"/>
  </connection>
  <connection id="174" xr16:uid="{00000000-0015-0000-FFFF-FFFFAD000000}" name="Подключение681102" type="4" refreshedVersion="7" background="1" saveData="1">
    <webPr xl2000="1" url="file:///C:/Users/sokolov.an/AUS_user_files/print_output/output_91953666.html" htmlFormat="all"/>
  </connection>
  <connection id="175" xr16:uid="{00000000-0015-0000-FFFF-FFFFAE000000}" name="Подключение6811021" type="4" refreshedVersion="7" background="1" saveData="1">
    <webPr xl2000="1" url="file:///C:/Users/sokolov.an/AUS_user_files/print_output/output_91953666.html" htmlFormat="all"/>
  </connection>
  <connection id="176" xr16:uid="{00000000-0015-0000-FFFF-FFFFAF000000}" name="Подключение681102111" type="4" refreshedVersion="7" background="1" saveData="1">
    <webPr xl2000="1" url="file:///C:/Users/sokolov.an/AUS_user_files/print_output/output_91953666.html" htmlFormat="all"/>
  </connection>
  <connection id="177" xr16:uid="{00000000-0015-0000-FFFF-FFFFB0000000}" name="Подключение6811021111" type="4" refreshedVersion="7" background="1" saveData="1">
    <webPr xl2000="1" url="file:///C:/Users/sokolov.an/AUS_user_files/print_output/output_91953666.html" htmlFormat="all"/>
  </connection>
  <connection id="178" xr16:uid="{00000000-0015-0000-FFFF-FFFFB1000000}" name="Подключение681102112" type="4" refreshedVersion="7" background="1" saveData="1">
    <webPr xl2000="1" url="file:///C:/Users/sokolov.an/AUS_user_files/print_output/output_91953666.html" htmlFormat="all"/>
  </connection>
  <connection id="179" xr16:uid="{00000000-0015-0000-FFFF-FFFFB2000000}" name="Подключение681103" type="4" refreshedVersion="7" background="1" saveData="1">
    <webPr xl2000="1" url="file:///C:/Users/sokolov.an/AUS_user_files/print_output/output_91953666.html" htmlFormat="all"/>
  </connection>
  <connection id="180" xr16:uid="{00000000-0015-0000-FFFF-FFFFB3000000}" name="Подключение681104" type="4" refreshedVersion="7" background="1" saveData="1">
    <webPr xl2000="1" url="file:///C:/Users/sokolov.an/AUS_user_files/print_output/output_91953666.html" htmlFormat="all"/>
  </connection>
  <connection id="181" xr16:uid="{00000000-0015-0000-FFFF-FFFFB4000000}" name="Подключение681105" type="4" refreshedVersion="7" background="1" saveData="1">
    <webPr xl2000="1" url="file:///C:/Users/sokolov.an/AUS_user_files/print_output/output_91953666.html" htmlFormat="all"/>
  </connection>
  <connection id="182" xr16:uid="{00000000-0015-0000-FFFF-FFFFB5000000}" name="Подключение681107" type="4" refreshedVersion="7" background="1" saveData="1">
    <webPr xl2000="1" url="file:///C:/Users/sokolov.an/AUS_user_files/print_output/output_91953666.html" htmlFormat="all"/>
  </connection>
  <connection id="183" xr16:uid="{00000000-0015-0000-FFFF-FFFFB6000000}" name="Подключение6811071" type="4" refreshedVersion="7" background="1" saveData="1">
    <webPr xl2000="1" url="file:///C:/Users/sokolov.an/AUS_user_files/print_output/output_91953666.html" htmlFormat="all"/>
  </connection>
  <connection id="184" xr16:uid="{00000000-0015-0000-FFFF-FFFFB7000000}" name="Подключение681108" type="4" refreshedVersion="7" background="1" saveData="1">
    <webPr xl2000="1" url="file:///C:/Users/sokolov.an/AUS_user_files/print_output/output_91953666.html" htmlFormat="all"/>
  </connection>
  <connection id="185" xr16:uid="{00000000-0015-0000-FFFF-FFFFB8000000}" name="Подключение68111" type="4" refreshedVersion="7" background="1" saveData="1">
    <webPr xl2000="1" url="file:///C:/Users/sokolov.an/AUS_user_files/print_output/output_91953666.html" htmlFormat="all"/>
  </connection>
  <connection id="186" xr16:uid="{00000000-0015-0000-FFFF-FFFFB9000000}" name="Подключение681111" type="4" refreshedVersion="7" background="1" saveData="1">
    <webPr xl2000="1" url="file:///C:/Users/sokolov.an/AUS_user_files/print_output/output_91953666.html" htmlFormat="all"/>
  </connection>
  <connection id="187" xr16:uid="{00000000-0015-0000-FFFF-FFFFBA000000}" name="Подключение6811111" type="4" refreshedVersion="7" background="1" saveData="1">
    <webPr xl2000="1" url="file:///C:/Users/sokolov.an/AUS_user_files/print_output/output_91953666.html" htmlFormat="all"/>
  </connection>
  <connection id="188" xr16:uid="{00000000-0015-0000-FFFF-FFFFBB000000}" name="Подключение68111111" type="4" refreshedVersion="7" background="1" saveData="1">
    <webPr xl2000="1" url="file:///C:/Users/sokolov.an/AUS_user_files/print_output/output_91953666.html" htmlFormat="all"/>
  </connection>
  <connection id="189" xr16:uid="{00000000-0015-0000-FFFF-FFFFBC000000}" name="Подключение68111112" type="4" refreshedVersion="7" background="1" saveData="1">
    <webPr xl2000="1" url="file:///C:/Users/sokolov.an/AUS_user_files/print_output/output_91953666.html" htmlFormat="all"/>
  </connection>
  <connection id="190" xr16:uid="{00000000-0015-0000-FFFF-FFFFBD000000}" name="Подключение68111121" type="4" refreshedVersion="7" background="1" saveData="1">
    <webPr xl2000="1" url="file:///C:/Users/sokolov.an/AUS_user_files/print_output/output_91953666.html" htmlFormat="all"/>
  </connection>
  <connection id="191" xr16:uid="{00000000-0015-0000-FFFF-FFFFBE000000}" name="Подключение681111211" type="4" refreshedVersion="7" background="1" saveData="1">
    <webPr xl2000="1" url="file:///C:/Users/sokolov.an/AUS_user_files/print_output/output_91953666.html" htmlFormat="all"/>
  </connection>
  <connection id="192" xr16:uid="{00000000-0015-0000-FFFF-FFFFBF000000}" name="Подключение68111122" type="4" refreshedVersion="7" background="1" saveData="1">
    <webPr xl2000="1" url="file:///C:/Users/sokolov.an/AUS_user_files/print_output/output_91953666.html" htmlFormat="all"/>
  </connection>
  <connection id="193" xr16:uid="{00000000-0015-0000-FFFF-FFFFC0000000}" name="Подключение681113" type="4" refreshedVersion="7" background="1" saveData="1">
    <webPr xl2000="1" url="file:///C:/Users/sokolov.an/AUS_user_files/print_output/output_91953666.html" htmlFormat="all"/>
  </connection>
  <connection id="194" xr16:uid="{00000000-0015-0000-FFFF-FFFFC1000000}" name="Подключение68111311" type="4" refreshedVersion="7" background="1" saveData="1">
    <webPr xl2000="1" url="file:///C:/Users/sokolov.an/AUS_user_files/print_output/output_91953666.html" htmlFormat="all"/>
  </connection>
  <connection id="195" xr16:uid="{00000000-0015-0000-FFFF-FFFFC2000000}" name="Подключение681113111" type="4" refreshedVersion="7" background="1" saveData="1">
    <webPr xl2000="1" url="file:///C:/Users/sokolov.an/AUS_user_files/print_output/output_91953666.html" htmlFormat="all"/>
  </connection>
  <connection id="196" xr16:uid="{00000000-0015-0000-FFFF-FFFFC3000000}" name="Подключение68111312" type="4" refreshedVersion="7" background="1" saveData="1">
    <webPr xl2000="1" url="file:///C:/Users/sokolov.an/AUS_user_files/print_output/output_91953666.html" htmlFormat="all"/>
  </connection>
  <connection id="197" xr16:uid="{00000000-0015-0000-FFFF-FFFFC4000000}" name="Подключение6812" type="4" refreshedVersion="7" background="1" saveData="1">
    <webPr xl2000="1" url="file:///C:/Users/sokolov.an/AUS_user_files/print_output/output_91953666.html" htmlFormat="all"/>
  </connection>
  <connection id="198" xr16:uid="{00000000-0015-0000-FFFF-FFFFC5000000}" name="Подключение6813" type="4" refreshedVersion="7" background="1" saveData="1">
    <webPr xl2000="1" url="file:///C:/Users/sokolov.an/AUS_user_files/print_output/output_91953666.html" htmlFormat="all"/>
  </connection>
  <connection id="199" xr16:uid="{00000000-0015-0000-FFFF-FFFFC6000000}" name="Подключение681311" type="4" refreshedVersion="7" background="1" saveData="1">
    <webPr xl2000="1" url="file:///C:/Users/sokolov.an/AUS_user_files/print_output/output_91953666.html" htmlFormat="all"/>
  </connection>
  <connection id="200" xr16:uid="{00000000-0015-0000-FFFF-FFFFC7000000}" name="Подключение6813111" type="4" refreshedVersion="7" background="1" saveData="1">
    <webPr xl2000="1" url="file:///C:/Users/sokolov.an/AUS_user_files/print_output/output_91953666.html" htmlFormat="all"/>
  </connection>
  <connection id="201" xr16:uid="{00000000-0015-0000-FFFF-FFFFC8000000}" name="Подключение681312" type="4" refreshedVersion="7" background="1" saveData="1">
    <webPr xl2000="1" url="file:///C:/Users/sokolov.an/AUS_user_files/print_output/output_91953666.html" htmlFormat="all"/>
  </connection>
  <connection id="202" xr16:uid="{00000000-0015-0000-FFFF-FFFFC9000000}" name="Подключение6814" type="4" refreshedVersion="7" background="1" saveData="1">
    <webPr xl2000="1" url="file:///C:/Users/sokolov.an/AUS_user_files/print_output/output_91953666.html" htmlFormat="all"/>
  </connection>
  <connection id="203" xr16:uid="{00000000-0015-0000-FFFF-FFFFCA000000}" name="Подключение68141" type="4" refreshedVersion="7" background="1" saveData="1">
    <webPr xl2000="1" url="file:///C:/Users/sokolov.an/AUS_user_files/print_output/output_91953666.html" htmlFormat="all"/>
  </connection>
  <connection id="204" xr16:uid="{00000000-0015-0000-FFFF-FFFFCB000000}" name="Подключение68142" type="4" refreshedVersion="7" background="1" saveData="1">
    <webPr xl2000="1" url="file:///C:/Users/sokolov.an/AUS_user_files/print_output/output_91953666.html" htmlFormat="all"/>
  </connection>
  <connection id="205" xr16:uid="{00000000-0015-0000-FFFF-FFFFCC000000}" name="Подключение68143" type="4" refreshedVersion="7" background="1" saveData="1">
    <webPr xl2000="1" url="file:///C:/Users/sokolov.an/AUS_user_files/print_output/output_91953666.html" htmlFormat="all"/>
  </connection>
  <connection id="206" xr16:uid="{00000000-0015-0000-FFFF-FFFFCD000000}" name="Подключение68145" type="4" refreshedVersion="7" background="1" saveData="1">
    <webPr xl2000="1" url="file:///C:/Users/sokolov.an/AUS_user_files/print_output/output_91953666.html" htmlFormat="all"/>
  </connection>
  <connection id="207" xr16:uid="{00000000-0015-0000-FFFF-FFFFCE000000}" name="Подключение681451" type="4" refreshedVersion="7" background="1" saveData="1">
    <webPr xl2000="1" url="file:///C:/Users/sokolov.an/AUS_user_files/print_output/output_91953666.html" htmlFormat="all"/>
  </connection>
  <connection id="208" xr16:uid="{00000000-0015-0000-FFFF-FFFFCF000000}" name="Подключение68146" type="4" refreshedVersion="7" background="1" saveData="1">
    <webPr xl2000="1" url="file:///C:/Users/sokolov.an/AUS_user_files/print_output/output_91953666.html" htmlFormat="all"/>
  </connection>
  <connection id="209" xr16:uid="{00000000-0015-0000-FFFF-FFFFD0000000}" name="Подключение6815" type="4" refreshedVersion="7" background="1" saveData="1">
    <webPr xl2000="1" url="file:///C:/Users/sokolov.an/AUS_user_files/print_output/output_91953666.html" htmlFormat="all"/>
  </connection>
  <connection id="210" xr16:uid="{00000000-0015-0000-FFFF-FFFFD1000000}" name="Подключение6816" type="4" refreshedVersion="7" background="1" saveData="1">
    <webPr xl2000="1" url="file:///C:/Users/sokolov.an/AUS_user_files/print_output/output_91953666.html" htmlFormat="all"/>
  </connection>
  <connection id="211" xr16:uid="{00000000-0015-0000-FFFF-FFFFD2000000}" name="Подключение6817" type="4" refreshedVersion="7" background="1" saveData="1">
    <webPr xl2000="1" url="file:///C:/Users/sokolov.an/AUS_user_files/print_output/output_91953666.html" htmlFormat="all"/>
  </connection>
  <connection id="212" xr16:uid="{00000000-0015-0000-FFFF-FFFFD3000000}" name="Подключение6818" type="4" refreshedVersion="7" background="1" saveData="1">
    <webPr xl2000="1" url="file:///C:/Users/sokolov.an/AUS_user_files/print_output/output_91953666.html" htmlFormat="all"/>
  </connection>
  <connection id="213" xr16:uid="{00000000-0015-0000-FFFF-FFFFD4000000}" name="Подключение68181" type="4" refreshedVersion="7" background="1" saveData="1">
    <webPr xl2000="1" url="file:///C:/Users/sokolov.an/AUS_user_files/print_output/output_91953666.html" htmlFormat="all"/>
  </connection>
  <connection id="214" xr16:uid="{00000000-0015-0000-FFFF-FFFFD5000000}" name="Подключение6819" type="4" refreshedVersion="7" background="1" saveData="1">
    <webPr xl2000="1" url="file:///C:/Users/sokolov.an/AUS_user_files/print_output/output_91953666.html" htmlFormat="all"/>
  </connection>
  <connection id="215" xr16:uid="{00000000-0015-0000-FFFF-FFFFD6000000}" name="Подключение682" type="4" refreshedVersion="7" background="1" saveData="1">
    <webPr xl2000="1" url="file:///C:/Users/sokolov.an/AUS_user_files/print_output/output_91953666.html" htmlFormat="all"/>
  </connection>
  <connection id="216" xr16:uid="{00000000-0015-0000-FFFF-FFFFD7000000}" name="Подключение6820" type="4" refreshedVersion="7" background="1" saveData="1">
    <webPr xl2000="1" url="file:///C:/Users/sokolov.an/AUS_user_files/print_output/output_91953666.html" htmlFormat="all"/>
  </connection>
  <connection id="217" xr16:uid="{00000000-0015-0000-FFFF-FFFFD8000000}" name="Подключение6821" type="4" refreshedVersion="7" background="1" saveData="1">
    <webPr xl2000="1" url="file:///C:/Users/sokolov.an/AUS_user_files/print_output/output_91953666.html" htmlFormat="all"/>
  </connection>
  <connection id="218" xr16:uid="{00000000-0015-0000-FFFF-FFFFD9000000}" name="Подключение682101" type="4" refreshedVersion="7" background="1" saveData="1">
    <webPr xl2000="1" url="file:///C:/Users/sokolov.an/AUS_user_files/print_output/output_91953666.html" htmlFormat="all"/>
  </connection>
  <connection id="219" xr16:uid="{00000000-0015-0000-FFFF-FFFFDA000000}" name="Подключение682102" type="4" refreshedVersion="7" background="1" saveData="1">
    <webPr xl2000="1" url="file:///C:/Users/sokolov.an/AUS_user_files/print_output/output_91953666.html" htmlFormat="all"/>
  </connection>
  <connection id="220" xr16:uid="{00000000-0015-0000-FFFF-FFFFDB000000}" name="Подключение6821021" type="4" refreshedVersion="7" background="1" saveData="1">
    <webPr xl2000="1" url="file:///C:/Users/sokolov.an/AUS_user_files/print_output/output_91953666.html" htmlFormat="all"/>
  </connection>
  <connection id="221" xr16:uid="{00000000-0015-0000-FFFF-FFFFDC000000}" name="Подключение682102111" type="4" refreshedVersion="7" background="1" saveData="1">
    <webPr xl2000="1" url="file:///C:/Users/sokolov.an/AUS_user_files/print_output/output_91953666.html" htmlFormat="all"/>
  </connection>
  <connection id="222" xr16:uid="{00000000-0015-0000-FFFF-FFFFDD000000}" name="Подключение6821021111" type="4" refreshedVersion="7" background="1" saveData="1">
    <webPr xl2000="1" url="file:///C:/Users/sokolov.an/AUS_user_files/print_output/output_91953666.html" htmlFormat="all"/>
  </connection>
  <connection id="223" xr16:uid="{00000000-0015-0000-FFFF-FFFFDE000000}" name="Подключение682102112" type="4" refreshedVersion="7" background="1" saveData="1">
    <webPr xl2000="1" url="file:///C:/Users/sokolov.an/AUS_user_files/print_output/output_91953666.html" htmlFormat="all"/>
  </connection>
  <connection id="224" xr16:uid="{00000000-0015-0000-FFFF-FFFFDF000000}" name="Подключение682103" type="4" refreshedVersion="7" background="1" saveData="1">
    <webPr xl2000="1" url="file:///C:/Users/sokolov.an/AUS_user_files/print_output/output_91953666.html" htmlFormat="all"/>
  </connection>
  <connection id="225" xr16:uid="{00000000-0015-0000-FFFF-FFFFE0000000}" name="Подключение682104" type="4" refreshedVersion="7" background="1" saveData="1">
    <webPr xl2000="1" url="file:///C:/Users/sokolov.an/AUS_user_files/print_output/output_91953666.html" htmlFormat="all"/>
  </connection>
  <connection id="226" xr16:uid="{00000000-0015-0000-FFFF-FFFFE1000000}" name="Подключение682105" type="4" refreshedVersion="7" background="1" saveData="1">
    <webPr xl2000="1" url="file:///C:/Users/sokolov.an/AUS_user_files/print_output/output_91953666.html" htmlFormat="all"/>
  </connection>
  <connection id="227" xr16:uid="{00000000-0015-0000-FFFF-FFFFE2000000}" name="Подключение682107" type="4" refreshedVersion="7" background="1" saveData="1">
    <webPr xl2000="1" url="file:///C:/Users/sokolov.an/AUS_user_files/print_output/output_91953666.html" htmlFormat="all"/>
  </connection>
  <connection id="228" xr16:uid="{00000000-0015-0000-FFFF-FFFFE3000000}" name="Подключение6821071" type="4" refreshedVersion="7" background="1" saveData="1">
    <webPr xl2000="1" url="file:///C:/Users/sokolov.an/AUS_user_files/print_output/output_91953666.html" htmlFormat="all"/>
  </connection>
  <connection id="229" xr16:uid="{00000000-0015-0000-FFFF-FFFFE4000000}" name="Подключение682108" type="4" refreshedVersion="7" background="1" saveData="1">
    <webPr xl2000="1" url="file:///C:/Users/sokolov.an/AUS_user_files/print_output/output_91953666.html" htmlFormat="all"/>
  </connection>
  <connection id="230" xr16:uid="{00000000-0015-0000-FFFF-FFFFE5000000}" name="Подключение6822" type="4" refreshedVersion="7" background="1" saveData="1">
    <webPr xl2000="1" url="file:///C:/Users/sokolov.an/AUS_user_files/print_output/output_91953666.html" htmlFormat="all"/>
  </connection>
  <connection id="231" xr16:uid="{00000000-0015-0000-FFFF-FFFFE6000000}" name="Подключение682211" type="4" refreshedVersion="7" background="1" saveData="1">
    <webPr xl2000="1" url="file:///C:/Users/sokolov.an/AUS_user_files/print_output/output_91953666.html" htmlFormat="all"/>
  </connection>
  <connection id="232" xr16:uid="{00000000-0015-0000-FFFF-FFFFE7000000}" name="Подключение682212" type="4" refreshedVersion="7" background="1" saveData="1">
    <webPr xl2000="1" url="file:///C:/Users/sokolov.an/AUS_user_files/print_output/output_91953666.html" htmlFormat="all"/>
  </connection>
  <connection id="233" xr16:uid="{00000000-0015-0000-FFFF-FFFFE8000000}" name="Подключение6822121" type="4" refreshedVersion="7" background="1" saveData="1">
    <webPr xl2000="1" url="file:///C:/Users/sokolov.an/AUS_user_files/print_output/output_91953666.html" htmlFormat="all"/>
  </connection>
  <connection id="234" xr16:uid="{00000000-0015-0000-FFFF-FFFFE9000000}" name="Подключение682212111" type="4" refreshedVersion="7" background="1" saveData="1">
    <webPr xl2000="1" url="file:///C:/Users/sokolov.an/AUS_user_files/print_output/output_91953666.html" htmlFormat="all"/>
  </connection>
  <connection id="235" xr16:uid="{00000000-0015-0000-FFFF-FFFFEA000000}" name="Подключение6822121111" type="4" refreshedVersion="7" background="1" saveData="1">
    <webPr xl2000="1" url="file:///C:/Users/sokolov.an/AUS_user_files/print_output/output_91953666.html" htmlFormat="all"/>
  </connection>
  <connection id="236" xr16:uid="{00000000-0015-0000-FFFF-FFFFEB000000}" name="Подключение682212112" type="4" refreshedVersion="7" background="1" saveData="1">
    <webPr xl2000="1" url="file:///C:/Users/sokolov.an/AUS_user_files/print_output/output_91953666.html" htmlFormat="all"/>
  </connection>
  <connection id="237" xr16:uid="{00000000-0015-0000-FFFF-FFFFEC000000}" name="Подключение682213" type="4" refreshedVersion="7" background="1" saveData="1">
    <webPr xl2000="1" url="file:///C:/Users/sokolov.an/AUS_user_files/print_output/output_91953666.html" htmlFormat="all"/>
  </connection>
  <connection id="238" xr16:uid="{00000000-0015-0000-FFFF-FFFFED000000}" name="Подключение682214" type="4" refreshedVersion="7" background="1" saveData="1">
    <webPr xl2000="1" url="file:///C:/Users/sokolov.an/AUS_user_files/print_output/output_91953666.html" htmlFormat="all"/>
  </connection>
  <connection id="239" xr16:uid="{00000000-0015-0000-FFFF-FFFFEE000000}" name="Подключение682215" type="4" refreshedVersion="7" background="1" saveData="1">
    <webPr xl2000="1" url="file:///C:/Users/sokolov.an/AUS_user_files/print_output/output_91953666.html" htmlFormat="all"/>
  </connection>
  <connection id="240" xr16:uid="{00000000-0015-0000-FFFF-FFFFEF000000}" name="Подключение682217" type="4" refreshedVersion="7" background="1" saveData="1">
    <webPr xl2000="1" url="file:///C:/Users/sokolov.an/AUS_user_files/print_output/output_91953666.html" htmlFormat="all"/>
  </connection>
  <connection id="241" xr16:uid="{00000000-0015-0000-FFFF-FFFFF0000000}" name="Подключение6822171" type="4" refreshedVersion="7" background="1" saveData="1">
    <webPr xl2000="1" url="file:///C:/Users/sokolov.an/AUS_user_files/print_output/output_91953666.html" htmlFormat="all"/>
  </connection>
  <connection id="242" xr16:uid="{00000000-0015-0000-FFFF-FFFFF1000000}" name="Подключение682218" type="4" refreshedVersion="7" background="1" saveData="1">
    <webPr xl2000="1" url="file:///C:/Users/sokolov.an/AUS_user_files/print_output/output_91953666.html" htmlFormat="all"/>
  </connection>
  <connection id="243" xr16:uid="{00000000-0015-0000-FFFF-FFFFF2000000}" name="Подключение6823" type="4" refreshedVersion="7" background="1" saveData="1">
    <webPr xl2000="1" url="file:///C:/Users/sokolov.an/AUS_user_files/print_output/output_91953666.html" htmlFormat="all"/>
  </connection>
  <connection id="244" xr16:uid="{00000000-0015-0000-FFFF-FFFFF3000000}" name="Подключение6824" type="4" refreshedVersion="7" background="1" saveData="1">
    <webPr xl2000="1" url="file:///C:/Users/sokolov.an/AUS_user_files/print_output/output_91953666.html" htmlFormat="all"/>
  </connection>
  <connection id="245" xr16:uid="{00000000-0015-0000-FFFF-FFFFF4000000}" name="Подключение68241" type="4" refreshedVersion="7" background="1" saveData="1">
    <webPr xl2000="1" url="file:///C:/Users/sokolov.an/AUS_user_files/print_output/output_91953666.html" htmlFormat="all"/>
  </connection>
  <connection id="246" xr16:uid="{00000000-0015-0000-FFFF-FFFFF5000000}" name="Подключение6824111" type="4" refreshedVersion="7" background="1" saveData="1">
    <webPr xl2000="1" url="file:///C:/Users/sokolov.an/AUS_user_files/print_output/output_91953666.html" htmlFormat="all"/>
  </connection>
  <connection id="247" xr16:uid="{00000000-0015-0000-FFFF-FFFFF6000000}" name="Подключение68241111" type="4" refreshedVersion="7" background="1" saveData="1">
    <webPr xl2000="1" url="file:///C:/Users/sokolov.an/AUS_user_files/print_output/output_91953666.html" htmlFormat="all"/>
  </connection>
  <connection id="248" xr16:uid="{00000000-0015-0000-FFFF-FFFFF7000000}" name="Подключение6824112" type="4" refreshedVersion="7" background="1" saveData="1">
    <webPr xl2000="1" url="file:///C:/Users/sokolov.an/AUS_user_files/print_output/output_91953666.html" htmlFormat="all"/>
  </connection>
  <connection id="249" xr16:uid="{00000000-0015-0000-FFFF-FFFFF8000000}" name="Подключение6825" type="4" refreshedVersion="7" background="1" saveData="1">
    <webPr xl2000="1" url="file:///C:/Users/sokolov.an/AUS_user_files/print_output/output_91953666.html" htmlFormat="all"/>
  </connection>
  <connection id="250" xr16:uid="{00000000-0015-0000-FFFF-FFFFF9000000}" name="Подключение682511" type="4" refreshedVersion="7" background="1" saveData="1">
    <webPr xl2000="1" url="file:///C:/Users/sokolov.an/AUS_user_files/print_output/output_91953666.html" htmlFormat="all"/>
  </connection>
  <connection id="251" xr16:uid="{00000000-0015-0000-FFFF-FFFFFA000000}" name="Подключение6825111" type="4" refreshedVersion="7" background="1" saveData="1">
    <webPr xl2000="1" url="file:///C:/Users/sokolov.an/AUS_user_files/print_output/output_91953666.html" htmlFormat="all"/>
  </connection>
  <connection id="252" xr16:uid="{00000000-0015-0000-FFFF-FFFFFB000000}" name="Подключение682512" type="4" refreshedVersion="7" background="1" saveData="1">
    <webPr xl2000="1" url="file:///C:/Users/sokolov.an/AUS_user_files/print_output/output_91953666.html" htmlFormat="all"/>
  </connection>
  <connection id="253" xr16:uid="{00000000-0015-0000-FFFF-FFFFFC000000}" name="Подключение6826" type="4" refreshedVersion="7" background="1" saveData="1">
    <webPr xl2000="1" url="file:///C:/Users/sokolov.an/AUS_user_files/print_output/output_91953666.html" htmlFormat="all"/>
  </connection>
  <connection id="254" xr16:uid="{00000000-0015-0000-FFFF-FFFFFD000000}" name="Подключение68261" type="4" refreshedVersion="7" background="1" saveData="1">
    <webPr xl2000="1" url="file:///C:/Users/sokolov.an/AUS_user_files/print_output/output_91953666.html" htmlFormat="all"/>
  </connection>
  <connection id="255" xr16:uid="{00000000-0015-0000-FFFF-FFFFFE000000}" name="Подключение6827" type="4" refreshedVersion="7" background="1" saveData="1">
    <webPr xl2000="1" url="file:///C:/Users/sokolov.an/AUS_user_files/print_output/output_91953666.html" htmlFormat="all"/>
  </connection>
  <connection id="256" xr16:uid="{00000000-0015-0000-FFFF-FFFFFF000000}" name="Подключение68271" type="4" refreshedVersion="7" background="1" saveData="1">
    <webPr xl2000="1" url="file:///C:/Users/sokolov.an/AUS_user_files/print_output/output_91953666.html" htmlFormat="all"/>
  </connection>
  <connection id="257" xr16:uid="{00000000-0015-0000-FFFF-FFFF00010000}" name="Подключение6828" type="4" refreshedVersion="7" background="1" saveData="1">
    <webPr xl2000="1" url="file:///C:/Users/sokolov.an/AUS_user_files/print_output/output_91953666.html" htmlFormat="all"/>
  </connection>
  <connection id="258" xr16:uid="{00000000-0015-0000-FFFF-FFFF01010000}" name="Подключение6829" type="4" refreshedVersion="7" background="1" saveData="1">
    <webPr xl2000="1" url="file:///C:/Users/sokolov.an/AUS_user_files/print_output/output_91953666.html" htmlFormat="all"/>
  </connection>
  <connection id="259" xr16:uid="{00000000-0015-0000-FFFF-FFFF02010000}" name="Подключение683" type="4" refreshedVersion="7" background="1" saveData="1">
    <webPr xl2000="1" url="file:///C:/Users/sokolov.an/AUS_user_files/print_output/output_91953666.html" htmlFormat="all"/>
  </connection>
  <connection id="260" xr16:uid="{00000000-0015-0000-FFFF-FFFF03010000}" name="Подключение6830" type="4" refreshedVersion="7" background="1" saveData="1">
    <webPr xl2000="1" url="file:///C:/Users/sokolov.an/AUS_user_files/print_output/output_91953666.html" htmlFormat="all"/>
  </connection>
  <connection id="261" xr16:uid="{00000000-0015-0000-FFFF-FFFF04010000}" name="Подключение68301" type="4" refreshedVersion="7" background="1" saveData="1">
    <webPr xl2000="1" url="file:///C:/Users/sokolov.an/AUS_user_files/print_output/output_91953666.html" htmlFormat="all"/>
  </connection>
  <connection id="262" xr16:uid="{00000000-0015-0000-FFFF-FFFF05010000}" name="Подключение6831" type="4" refreshedVersion="7" background="1" saveData="1">
    <webPr xl2000="1" url="file:///C:/Users/sokolov.an/AUS_user_files/print_output/output_91953666.html" htmlFormat="all"/>
  </connection>
  <connection id="263" xr16:uid="{00000000-0015-0000-FFFF-FFFF06010000}" name="Подключение68311" type="4" refreshedVersion="7" background="1" saveData="1">
    <webPr xl2000="1" url="file:///C:/Users/sokolov.an/AUS_user_files/print_output/output_91953666.html" htmlFormat="all"/>
  </connection>
  <connection id="264" xr16:uid="{00000000-0015-0000-FFFF-FFFF07010000}" name="Подключение68312" type="4" refreshedVersion="7" background="1" saveData="1">
    <webPr xl2000="1" url="file:///C:/Users/sokolov.an/AUS_user_files/print_output/output_91953666.html" htmlFormat="all"/>
  </connection>
  <connection id="265" xr16:uid="{00000000-0015-0000-FFFF-FFFF08010000}" name="Подключение68313" type="4" refreshedVersion="7" background="1" saveData="1">
    <webPr xl2000="1" url="file:///C:/Users/sokolov.an/AUS_user_files/print_output/output_91953666.html" htmlFormat="all"/>
  </connection>
  <connection id="266" xr16:uid="{00000000-0015-0000-FFFF-FFFF09010000}" name="Подключение68315" type="4" refreshedVersion="7" background="1" saveData="1">
    <webPr xl2000="1" url="file:///C:/Users/sokolov.an/AUS_user_files/print_output/output_91953666.html" htmlFormat="all"/>
  </connection>
  <connection id="267" xr16:uid="{00000000-0015-0000-FFFF-FFFF0A010000}" name="Подключение683151" type="4" refreshedVersion="7" background="1" saveData="1">
    <webPr xl2000="1" url="file:///C:/Users/sokolov.an/AUS_user_files/print_output/output_91953666.html" htmlFormat="all"/>
  </connection>
  <connection id="268" xr16:uid="{00000000-0015-0000-FFFF-FFFF0B010000}" name="Подключение68316" type="4" refreshedVersion="7" background="1" saveData="1">
    <webPr xl2000="1" url="file:///C:/Users/sokolov.an/AUS_user_files/print_output/output_91953666.html" htmlFormat="all"/>
  </connection>
  <connection id="269" xr16:uid="{00000000-0015-0000-FFFF-FFFF0C010000}" name="Подключение6832" type="4" refreshedVersion="7" background="1" saveData="1">
    <webPr xl2000="1" url="file:///C:/Users/sokolov.an/AUS_user_files/print_output/output_91953666.html" htmlFormat="all"/>
  </connection>
  <connection id="270" xr16:uid="{00000000-0015-0000-FFFF-FFFF0D010000}" name="Подключение6833" type="4" refreshedVersion="7" background="1" saveData="1">
    <webPr xl2000="1" url="file:///C:/Users/sokolov.an/AUS_user_files/print_output/output_91953666.html" htmlFormat="all"/>
  </connection>
  <connection id="271" xr16:uid="{00000000-0015-0000-FFFF-FFFF0E010000}" name="Подключение6834" type="4" refreshedVersion="7" background="1" saveData="1">
    <webPr xl2000="1" url="file:///C:/Users/sokolov.an/AUS_user_files/print_output/output_91953666.html" htmlFormat="all"/>
  </connection>
  <connection id="272" xr16:uid="{00000000-0015-0000-FFFF-FFFF0F010000}" name="Подключение683411" type="4" refreshedVersion="7" background="1" saveData="1">
    <webPr xl2000="1" url="file:///C:/Users/sokolov.an/AUS_user_files/print_output/output_91953666.html" htmlFormat="all"/>
  </connection>
  <connection id="273" xr16:uid="{00000000-0015-0000-FFFF-FFFF10010000}" name="Подключение683412" type="4" refreshedVersion="7" background="1" saveData="1">
    <webPr xl2000="1" url="file:///C:/Users/sokolov.an/AUS_user_files/print_output/output_91953666.html" htmlFormat="all"/>
  </connection>
  <connection id="274" xr16:uid="{00000000-0015-0000-FFFF-FFFF11010000}" name="Подключение6834121" type="4" refreshedVersion="7" background="1" saveData="1">
    <webPr xl2000="1" url="file:///C:/Users/sokolov.an/AUS_user_files/print_output/output_91953666.html" htmlFormat="all"/>
  </connection>
  <connection id="275" xr16:uid="{00000000-0015-0000-FFFF-FFFF12010000}" name="Подключение683412111" type="4" refreshedVersion="7" background="1" saveData="1">
    <webPr xl2000="1" url="file:///C:/Users/sokolov.an/AUS_user_files/print_output/output_91953666.html" htmlFormat="all"/>
  </connection>
  <connection id="276" xr16:uid="{00000000-0015-0000-FFFF-FFFF13010000}" name="Подключение6834121111" type="4" refreshedVersion="7" background="1" saveData="1">
    <webPr xl2000="1" url="file:///C:/Users/sokolov.an/AUS_user_files/print_output/output_91953666.html" htmlFormat="all"/>
  </connection>
  <connection id="277" xr16:uid="{00000000-0015-0000-FFFF-FFFF14010000}" name="Подключение683412112" type="4" refreshedVersion="7" background="1" saveData="1">
    <webPr xl2000="1" url="file:///C:/Users/sokolov.an/AUS_user_files/print_output/output_91953666.html" htmlFormat="all"/>
  </connection>
  <connection id="278" xr16:uid="{00000000-0015-0000-FFFF-FFFF15010000}" name="Подключение683413" type="4" refreshedVersion="7" background="1" saveData="1">
    <webPr xl2000="1" url="file:///C:/Users/sokolov.an/AUS_user_files/print_output/output_91953666.html" htmlFormat="all"/>
  </connection>
  <connection id="279" xr16:uid="{00000000-0015-0000-FFFF-FFFF16010000}" name="Подключение683414" type="4" refreshedVersion="7" background="1" saveData="1">
    <webPr xl2000="1" url="file:///C:/Users/sokolov.an/AUS_user_files/print_output/output_91953666.html" htmlFormat="all"/>
  </connection>
  <connection id="280" xr16:uid="{00000000-0015-0000-FFFF-FFFF17010000}" name="Подключение683415" type="4" refreshedVersion="7" background="1" saveData="1">
    <webPr xl2000="1" url="file:///C:/Users/sokolov.an/AUS_user_files/print_output/output_91953666.html" htmlFormat="all"/>
  </connection>
  <connection id="281" xr16:uid="{00000000-0015-0000-FFFF-FFFF18010000}" name="Подключение683417" type="4" refreshedVersion="7" background="1" saveData="1">
    <webPr xl2000="1" url="file:///C:/Users/sokolov.an/AUS_user_files/print_output/output_91953666.html" htmlFormat="all"/>
  </connection>
  <connection id="282" xr16:uid="{00000000-0015-0000-FFFF-FFFF19010000}" name="Подключение6834171" type="4" refreshedVersion="7" background="1" saveData="1">
    <webPr xl2000="1" url="file:///C:/Users/sokolov.an/AUS_user_files/print_output/output_91953666.html" htmlFormat="all"/>
  </connection>
  <connection id="283" xr16:uid="{00000000-0015-0000-FFFF-FFFF1A010000}" name="Подключение683418" type="4" refreshedVersion="7" background="1" saveData="1">
    <webPr xl2000="1" url="file:///C:/Users/sokolov.an/AUS_user_files/print_output/output_91953666.html" htmlFormat="all"/>
  </connection>
  <connection id="284" xr16:uid="{00000000-0015-0000-FFFF-FFFF1B010000}" name="Подключение6835" type="4" refreshedVersion="7" background="1" saveData="1">
    <webPr xl2000="1" url="file:///C:/Users/sokolov.an/AUS_user_files/print_output/output_91953666.html" htmlFormat="all"/>
  </connection>
  <connection id="285" xr16:uid="{00000000-0015-0000-FFFF-FFFF1C010000}" name="Подключение6836" type="4" refreshedVersion="7" background="1" saveData="1">
    <webPr xl2000="1" url="file:///C:/Users/sokolov.an/AUS_user_files/print_output/output_91953666.html" htmlFormat="all"/>
  </connection>
  <connection id="286" xr16:uid="{00000000-0015-0000-FFFF-FFFF1D010000}" name="Подключение68361" type="4" refreshedVersion="7" background="1" saveData="1">
    <webPr xl2000="1" url="file:///C:/Users/sokolov.an/AUS_user_files/print_output/output_91953666.html" htmlFormat="all"/>
  </connection>
  <connection id="287" xr16:uid="{00000000-0015-0000-FFFF-FFFF1E010000}" name="Подключение6836111" type="4" refreshedVersion="7" background="1" saveData="1">
    <webPr xl2000="1" url="file:///C:/Users/sokolov.an/AUS_user_files/print_output/output_91953666.html" htmlFormat="all"/>
  </connection>
  <connection id="288" xr16:uid="{00000000-0015-0000-FFFF-FFFF1F010000}" name="Подключение68361111" type="4" refreshedVersion="7" background="1" saveData="1">
    <webPr xl2000="1" url="file:///C:/Users/sokolov.an/AUS_user_files/print_output/output_91953666.html" htmlFormat="all"/>
  </connection>
  <connection id="289" xr16:uid="{00000000-0015-0000-FFFF-FFFF20010000}" name="Подключение6836112" type="4" refreshedVersion="7" background="1" saveData="1">
    <webPr xl2000="1" url="file:///C:/Users/sokolov.an/AUS_user_files/print_output/output_91953666.html" htmlFormat="all"/>
  </connection>
  <connection id="290" xr16:uid="{00000000-0015-0000-FFFF-FFFF21010000}" name="Подключение6837" type="4" refreshedVersion="7" background="1" saveData="1">
    <webPr xl2000="1" url="file:///C:/Users/sokolov.an/AUS_user_files/print_output/output_91953666.html" htmlFormat="all"/>
  </connection>
  <connection id="291" xr16:uid="{00000000-0015-0000-FFFF-FFFF22010000}" name="Подключение683711" type="4" refreshedVersion="7" background="1" saveData="1">
    <webPr xl2000="1" url="file:///C:/Users/sokolov.an/AUS_user_files/print_output/output_91953666.html" htmlFormat="all"/>
  </connection>
  <connection id="292" xr16:uid="{00000000-0015-0000-FFFF-FFFF23010000}" name="Подключение6837111" type="4" refreshedVersion="7" background="1" saveData="1">
    <webPr xl2000="1" url="file:///C:/Users/sokolov.an/AUS_user_files/print_output/output_91953666.html" htmlFormat="all"/>
  </connection>
  <connection id="293" xr16:uid="{00000000-0015-0000-FFFF-FFFF24010000}" name="Подключение683712" type="4" refreshedVersion="7" background="1" saveData="1">
    <webPr xl2000="1" url="file:///C:/Users/sokolov.an/AUS_user_files/print_output/output_91953666.html" htmlFormat="all"/>
  </connection>
  <connection id="294" xr16:uid="{00000000-0015-0000-FFFF-FFFF25010000}" name="Подключение6838" type="4" refreshedVersion="7" background="1" saveData="1">
    <webPr xl2000="1" url="file:///C:/Users/sokolov.an/AUS_user_files/print_output/output_91953666.html" htmlFormat="all"/>
  </connection>
  <connection id="295" xr16:uid="{00000000-0015-0000-FFFF-FFFF26010000}" name="Подключение6839" type="4" refreshedVersion="7" background="1" saveData="1">
    <webPr xl2000="1" url="file:///C:/Users/sokolov.an/AUS_user_files/print_output/output_91953666.html" htmlFormat="all"/>
  </connection>
  <connection id="296" xr16:uid="{00000000-0015-0000-FFFF-FFFF27010000}" name="Подключение684" type="4" refreshedVersion="7" background="1" saveData="1">
    <webPr xl2000="1" url="file:///C:/Users/sokolov.an/AUS_user_files/print_output/output_91953666.html" htmlFormat="all"/>
  </connection>
  <connection id="297" xr16:uid="{00000000-0015-0000-FFFF-FFFF28010000}" name="Подключение6840" type="4" refreshedVersion="7" background="1" saveData="1">
    <webPr xl2000="1" url="file:///C:/Users/sokolov.an/AUS_user_files/print_output/output_91953666.html" htmlFormat="all"/>
  </connection>
  <connection id="298" xr16:uid="{00000000-0015-0000-FFFF-FFFF29010000}" name="Подключение6841" type="4" refreshedVersion="7" background="1" saveData="1">
    <webPr xl2000="1" url="file:///C:/Users/sokolov.an/AUS_user_files/print_output/output_91953666.html" htmlFormat="all"/>
  </connection>
  <connection id="299" xr16:uid="{00000000-0015-0000-FFFF-FFFF2A010000}" name="Подключение6842" type="4" refreshedVersion="7" background="1" saveData="1">
    <webPr xl2000="1" url="file:///C:/Users/sokolov.an/AUS_user_files/print_output/output_91953666.html" htmlFormat="all"/>
  </connection>
  <connection id="300" xr16:uid="{00000000-0015-0000-FFFF-FFFF2B010000}" name="Подключение6843" type="4" refreshedVersion="7" background="1" saveData="1">
    <webPr xl2000="1" url="file:///C:/Users/sokolov.an/AUS_user_files/print_output/output_91953666.html" htmlFormat="all"/>
  </connection>
  <connection id="301" xr16:uid="{00000000-0015-0000-FFFF-FFFF2C010000}" name="Подключение68431" type="4" refreshedVersion="7" background="1" saveData="1">
    <webPr xl2000="1" url="file:///C:/Users/sokolov.an/AUS_user_files/print_output/output_91953666.html" htmlFormat="all"/>
  </connection>
  <connection id="302" xr16:uid="{00000000-0015-0000-FFFF-FFFF2D010000}" name="Подключение6844" type="4" refreshedVersion="7" background="1" saveData="1">
    <webPr xl2000="1" url="file:///C:/Users/sokolov.an/AUS_user_files/print_output/output_91953666.html" htmlFormat="all"/>
  </connection>
  <connection id="303" xr16:uid="{00000000-0015-0000-FFFF-FFFF2E010000}" name="Подключение6845" type="4" refreshedVersion="7" background="1" saveData="1">
    <webPr xl2000="1" url="file:///C:/Users/sokolov.an/AUS_user_files/print_output/output_91953666.html" htmlFormat="all"/>
  </connection>
  <connection id="304" xr16:uid="{00000000-0015-0000-FFFF-FFFF2F010000}" name="Подключение684511" type="4" refreshedVersion="7" background="1" saveData="1">
    <webPr xl2000="1" url="file:///C:/Users/sokolov.an/AUS_user_files/print_output/output_91953666.html" htmlFormat="all"/>
  </connection>
  <connection id="305" xr16:uid="{00000000-0015-0000-FFFF-FFFF30010000}" name="Подключение684512" type="4" refreshedVersion="7" background="1" saveData="1">
    <webPr xl2000="1" url="file:///C:/Users/sokolov.an/AUS_user_files/print_output/output_91953666.html" htmlFormat="all"/>
  </connection>
  <connection id="306" xr16:uid="{00000000-0015-0000-FFFF-FFFF31010000}" name="Подключение6845121" type="4" refreshedVersion="7" background="1" saveData="1">
    <webPr xl2000="1" url="file:///C:/Users/sokolov.an/AUS_user_files/print_output/output_91953666.html" htmlFormat="all"/>
  </connection>
  <connection id="307" xr16:uid="{00000000-0015-0000-FFFF-FFFF32010000}" name="Подключение684512111" type="4" refreshedVersion="7" background="1" saveData="1">
    <webPr xl2000="1" url="file:///C:/Users/sokolov.an/AUS_user_files/print_output/output_91953666.html" htmlFormat="all"/>
  </connection>
  <connection id="308" xr16:uid="{00000000-0015-0000-FFFF-FFFF33010000}" name="Подключение6845121111" type="4" refreshedVersion="7" background="1" saveData="1">
    <webPr xl2000="1" url="file:///C:/Users/sokolov.an/AUS_user_files/print_output/output_91953666.html" htmlFormat="all"/>
  </connection>
  <connection id="309" xr16:uid="{00000000-0015-0000-FFFF-FFFF34010000}" name="Подключение684512112" type="4" refreshedVersion="7" background="1" saveData="1">
    <webPr xl2000="1" url="file:///C:/Users/sokolov.an/AUS_user_files/print_output/output_91953666.html" htmlFormat="all"/>
  </connection>
  <connection id="310" xr16:uid="{00000000-0015-0000-FFFF-FFFF35010000}" name="Подключение684513" type="4" refreshedVersion="7" background="1" saveData="1">
    <webPr xl2000="1" url="file:///C:/Users/sokolov.an/AUS_user_files/print_output/output_91953666.html" htmlFormat="all"/>
  </connection>
  <connection id="311" xr16:uid="{00000000-0015-0000-FFFF-FFFF36010000}" name="Подключение684514" type="4" refreshedVersion="7" background="1" saveData="1">
    <webPr xl2000="1" url="file:///C:/Users/sokolov.an/AUS_user_files/print_output/output_91953666.html" htmlFormat="all"/>
  </connection>
  <connection id="312" xr16:uid="{00000000-0015-0000-FFFF-FFFF37010000}" name="Подключение684515" type="4" refreshedVersion="7" background="1" saveData="1">
    <webPr xl2000="1" url="file:///C:/Users/sokolov.an/AUS_user_files/print_output/output_91953666.html" htmlFormat="all"/>
  </connection>
  <connection id="313" xr16:uid="{00000000-0015-0000-FFFF-FFFF38010000}" name="Подключение684517" type="4" refreshedVersion="7" background="1" saveData="1">
    <webPr xl2000="1" url="file:///C:/Users/sokolov.an/AUS_user_files/print_output/output_91953666.html" htmlFormat="all"/>
  </connection>
  <connection id="314" xr16:uid="{00000000-0015-0000-FFFF-FFFF39010000}" name="Подключение6845171" type="4" refreshedVersion="7" background="1" saveData="1">
    <webPr xl2000="1" url="file:///C:/Users/sokolov.an/AUS_user_files/print_output/output_91953666.html" htmlFormat="all"/>
  </connection>
  <connection id="315" xr16:uid="{00000000-0015-0000-FFFF-FFFF3A010000}" name="Подключение684518" type="4" refreshedVersion="7" background="1" saveData="1">
    <webPr xl2000="1" url="file:///C:/Users/sokolov.an/AUS_user_files/print_output/output_91953666.html" htmlFormat="all"/>
  </connection>
  <connection id="316" xr16:uid="{00000000-0015-0000-FFFF-FFFF3B010000}" name="Подключение6846" type="4" refreshedVersion="7" background="1" saveData="1">
    <webPr xl2000="1" url="file:///C:/Users/sokolov.an/AUS_user_files/print_output/output_91953666.html" htmlFormat="all"/>
  </connection>
  <connection id="317" xr16:uid="{00000000-0015-0000-FFFF-FFFF3C010000}" name="Подключение684611" type="4" refreshedVersion="7" background="1" saveData="1">
    <webPr xl2000="1" url="file:///C:/Users/sokolov.an/AUS_user_files/print_output/output_91953666.html" htmlFormat="all"/>
  </connection>
  <connection id="318" xr16:uid="{00000000-0015-0000-FFFF-FFFF3D010000}" name="Подключение6846111" type="4" refreshedVersion="7" background="1" saveData="1">
    <webPr xl2000="1" url="file:///C:/Users/sokolov.an/AUS_user_files/print_output/output_91953666.html" htmlFormat="all"/>
  </connection>
  <connection id="319" xr16:uid="{00000000-0015-0000-FFFF-FFFF3E010000}" name="Подключение684612" type="4" refreshedVersion="7" background="1" saveData="1">
    <webPr xl2000="1" url="file:///C:/Users/sokolov.an/AUS_user_files/print_output/output_91953666.html" htmlFormat="all"/>
  </connection>
  <connection id="320" xr16:uid="{00000000-0015-0000-FFFF-FFFF3F010000}" name="Подключение6847" type="4" refreshedVersion="7" background="1" saveData="1">
    <webPr xl2000="1" url="file:///C:/Users/sokolov.an/AUS_user_files/print_output/output_91953666.html" htmlFormat="all"/>
  </connection>
  <connection id="321" xr16:uid="{00000000-0015-0000-FFFF-FFFF40010000}" name="Подключение68471" type="4" refreshedVersion="7" background="1" saveData="1">
    <webPr xl2000="1" url="file:///C:/Users/sokolov.an/AUS_user_files/print_output/output_91953666.html" htmlFormat="all"/>
  </connection>
  <connection id="322" xr16:uid="{00000000-0015-0000-FFFF-FFFF41010000}" name="Подключение6848" type="4" refreshedVersion="7" background="1" saveData="1">
    <webPr xl2000="1" url="file:///C:/Users/sokolov.an/AUS_user_files/print_output/output_91953666.html" htmlFormat="all"/>
  </connection>
  <connection id="323" xr16:uid="{00000000-0015-0000-FFFF-FFFF42010000}" name="Подключение685" type="4" refreshedVersion="7" background="1" saveData="1">
    <webPr xl2000="1" url="file:///C:/Users/sokolov.an/AUS_user_files/print_output/output_91953666.html" htmlFormat="all"/>
  </connection>
  <connection id="324" xr16:uid="{00000000-0015-0000-FFFF-FFFF43010000}" name="Подключение68511" type="4" refreshedVersion="7" background="1" saveData="1">
    <webPr xl2000="1" url="file:///C:/Users/sokolov.an/AUS_user_files/print_output/output_91953666.html" htmlFormat="all"/>
  </connection>
  <connection id="325" xr16:uid="{00000000-0015-0000-FFFF-FFFF44010000}" name="Подключение685111" type="4" refreshedVersion="7" background="1" saveData="1">
    <webPr xl2000="1" url="file:///C:/Users/sokolov.an/AUS_user_files/print_output/output_91953666.html" htmlFormat="all"/>
  </connection>
  <connection id="326" xr16:uid="{00000000-0015-0000-FFFF-FFFF45010000}" name="Подключение68512" type="4" refreshedVersion="7" background="1" saveData="1">
    <webPr xl2000="1" url="file:///C:/Users/sokolov.an/AUS_user_files/print_output/output_91953666.html" htmlFormat="all"/>
  </connection>
  <connection id="327" xr16:uid="{00000000-0015-0000-FFFF-FFFF46010000}" name="Подключение686" type="4" refreshedVersion="7" background="1" saveData="1">
    <webPr xl2000="1" url="file:///C:/Users/sokolov.an/AUS_user_files/print_output/output_91953666.html" htmlFormat="all"/>
  </connection>
  <connection id="328" xr16:uid="{00000000-0015-0000-FFFF-FFFF47010000}" name="Подключение6861" type="4" refreshedVersion="7" background="1" saveData="1">
    <webPr xl2000="1" url="file:///C:/Users/sokolov.an/AUS_user_files/print_output/output_91953666.html" htmlFormat="all"/>
  </connection>
  <connection id="329" xr16:uid="{00000000-0015-0000-FFFF-FFFF48010000}" name="Подключение687" type="4" refreshedVersion="7" background="1" saveData="1">
    <webPr xl2000="1" url="file:///C:/Users/sokolov.an/AUS_user_files/print_output/output_91953666.html" htmlFormat="all"/>
  </connection>
  <connection id="330" xr16:uid="{00000000-0015-0000-FFFF-FFFF49010000}" name="Подключение688" type="4" refreshedVersion="7" background="1" saveData="1">
    <webPr xl2000="1" url="file:///C:/Users/sokolov.an/AUS_user_files/print_output/output_91953666.html" htmlFormat="all"/>
  </connection>
  <connection id="331" xr16:uid="{00000000-0015-0000-FFFF-FFFF4A010000}" name="Подключение68811" type="4" refreshedVersion="7" background="1" saveData="1">
    <webPr xl2000="1" url="file:///C:/Users/sokolov.an/AUS_user_files/print_output/output_91953666.html" htmlFormat="all"/>
  </connection>
  <connection id="332" xr16:uid="{00000000-0015-0000-FFFF-FFFF4B010000}" name="Подключение68812" type="4" refreshedVersion="7" background="1" saveData="1">
    <webPr xl2000="1" url="file:///C:/Users/sokolov.an/AUS_user_files/print_output/output_91953666.html" htmlFormat="all"/>
  </connection>
  <connection id="333" xr16:uid="{00000000-0015-0000-FFFF-FFFF4C010000}" name="Подключение688121" type="4" refreshedVersion="7" background="1" saveData="1">
    <webPr xl2000="1" url="file:///C:/Users/sokolov.an/AUS_user_files/print_output/output_91953666.html" htmlFormat="all"/>
  </connection>
  <connection id="334" xr16:uid="{00000000-0015-0000-FFFF-FFFF4D010000}" name="Подключение68812111" type="4" refreshedVersion="7" background="1" saveData="1">
    <webPr xl2000="1" url="file:///C:/Users/sokolov.an/AUS_user_files/print_output/output_91953666.html" htmlFormat="all"/>
  </connection>
  <connection id="335" xr16:uid="{00000000-0015-0000-FFFF-FFFF4E010000}" name="Подключение688121111" type="4" refreshedVersion="7" background="1" saveData="1">
    <webPr xl2000="1" url="file:///C:/Users/sokolov.an/AUS_user_files/print_output/output_91953666.html" htmlFormat="all"/>
  </connection>
  <connection id="336" xr16:uid="{00000000-0015-0000-FFFF-FFFF4F010000}" name="Подключение68812112" type="4" refreshedVersion="7" background="1" saveData="1">
    <webPr xl2000="1" url="file:///C:/Users/sokolov.an/AUS_user_files/print_output/output_91953666.html" htmlFormat="all"/>
  </connection>
  <connection id="337" xr16:uid="{00000000-0015-0000-FFFF-FFFF50010000}" name="Подключение68813" type="4" refreshedVersion="7" background="1" saveData="1">
    <webPr xl2000="1" url="file:///C:/Users/sokolov.an/AUS_user_files/print_output/output_91953666.html" htmlFormat="all"/>
  </connection>
  <connection id="338" xr16:uid="{00000000-0015-0000-FFFF-FFFF51010000}" name="Подключение68814" type="4" refreshedVersion="7" background="1" saveData="1">
    <webPr xl2000="1" url="file:///C:/Users/sokolov.an/AUS_user_files/print_output/output_91953666.html" htmlFormat="all"/>
  </connection>
  <connection id="339" xr16:uid="{00000000-0015-0000-FFFF-FFFF52010000}" name="Подключение68815" type="4" refreshedVersion="7" background="1" saveData="1">
    <webPr xl2000="1" url="file:///C:/Users/sokolov.an/AUS_user_files/print_output/output_91953666.html" htmlFormat="all"/>
  </connection>
  <connection id="340" xr16:uid="{00000000-0015-0000-FFFF-FFFF53010000}" name="Подключение68817" type="4" refreshedVersion="7" background="1" saveData="1">
    <webPr xl2000="1" url="file:///C:/Users/sokolov.an/AUS_user_files/print_output/output_91953666.html" htmlFormat="all"/>
  </connection>
  <connection id="341" xr16:uid="{00000000-0015-0000-FFFF-FFFF54010000}" name="Подключение688171" type="4" refreshedVersion="7" background="1" saveData="1">
    <webPr xl2000="1" url="file:///C:/Users/sokolov.an/AUS_user_files/print_output/output_91953666.html" htmlFormat="all"/>
  </connection>
  <connection id="342" xr16:uid="{00000000-0015-0000-FFFF-FFFF55010000}" name="Подключение68818" type="4" refreshedVersion="7" background="1" saveData="1">
    <webPr xl2000="1" url="file:///C:/Users/sokolov.an/AUS_user_files/print_output/output_91953666.html" htmlFormat="all"/>
  </connection>
  <connection id="343" xr16:uid="{00000000-0015-0000-FFFF-FFFF56010000}" name="Подключение689" type="4" refreshedVersion="7" background="1" saveData="1">
    <webPr xl2000="1" url="file:///C:/Users/sokolov.an/AUS_user_files/print_output/output_91953666.html" htmlFormat="all"/>
  </connection>
  <connection id="344" xr16:uid="{00000000-0015-0000-FFFF-FFFF57010000}" name="Подключение7" type="4" refreshedVersion="7" background="1" saveData="1">
    <webPr xl2000="1" url="file:///C:/Users/Yakurnova.EA/AUS_user_files/print_output/output_154511493.html" htmlFormat="all"/>
  </connection>
  <connection id="345" xr16:uid="{00000000-0015-0000-FFFF-FFFF58010000}" name="Подключение8" type="4" refreshedVersion="7" background="1" saveData="1">
    <webPr xl2000="1" url="file:///C:/Users/Yakurnova.EA/AUS_user_files/print_output/output_154511493.html" htmlFormat="all"/>
  </connection>
  <connection id="346" xr16:uid="{00000000-0015-0000-FFFF-FFFF59010000}" name="Подключение811" type="4" refreshedVersion="7" background="1" saveData="1">
    <webPr xl2000="1" url="file:///C:/Users/Yakurnova.EA/AUS_user_files/print_output/output_154511493.html" htmlFormat="all"/>
  </connection>
  <connection id="347" xr16:uid="{00000000-0015-0000-FFFF-FFFF5A010000}" name="Подключение812" type="4" refreshedVersion="7" background="1" saveData="1">
    <webPr xl2000="1" url="file:///C:/Users/Yakurnova.EA/AUS_user_files/print_output/output_154511493.html" htmlFormat="all"/>
  </connection>
  <connection id="348" xr16:uid="{00000000-0015-0000-FFFF-FFFF5B010000}" name="Подключение8121" type="4" refreshedVersion="7" background="1" saveData="1">
    <webPr xl2000="1" url="file:///C:/Users/Yakurnova.EA/AUS_user_files/print_output/output_154511493.html" htmlFormat="all"/>
  </connection>
  <connection id="349" xr16:uid="{00000000-0015-0000-FFFF-FFFF5C010000}" name="Подключение812111" type="4" refreshedVersion="7" background="1" saveData="1">
    <webPr xl2000="1" url="file:///C:/Users/Yakurnova.EA/AUS_user_files/print_output/output_154511493.html" htmlFormat="all"/>
  </connection>
  <connection id="350" xr16:uid="{00000000-0015-0000-FFFF-FFFF5D010000}" name="Подключение8121111" type="4" refreshedVersion="7" background="1" saveData="1">
    <webPr xl2000="1" url="file:///C:/Users/Yakurnova.EA/AUS_user_files/print_output/output_154511493.html" htmlFormat="all"/>
  </connection>
  <connection id="351" xr16:uid="{00000000-0015-0000-FFFF-FFFF5E010000}" name="Подключение812112" type="4" refreshedVersion="7" background="1" saveData="1">
    <webPr xl2000="1" url="file:///C:/Users/Yakurnova.EA/AUS_user_files/print_output/output_154511493.html" htmlFormat="all"/>
  </connection>
  <connection id="352" xr16:uid="{00000000-0015-0000-FFFF-FFFF5F010000}" name="Подключение813" type="4" refreshedVersion="7" background="1" saveData="1">
    <webPr xl2000="1" url="file:///C:/Users/Yakurnova.EA/AUS_user_files/print_output/output_154511493.html" htmlFormat="all"/>
  </connection>
  <connection id="353" xr16:uid="{00000000-0015-0000-FFFF-FFFF60010000}" name="Подключение814" type="4" refreshedVersion="7" background="1" saveData="1">
    <webPr xl2000="1" url="file:///C:/Users/Yakurnova.EA/AUS_user_files/print_output/output_154511493.html" htmlFormat="all"/>
  </connection>
  <connection id="354" xr16:uid="{00000000-0015-0000-FFFF-FFFF61010000}" name="Подключение815" type="4" refreshedVersion="7" background="1" saveData="1">
    <webPr xl2000="1" url="file:///C:/Users/Yakurnova.EA/AUS_user_files/print_output/output_154511493.html" htmlFormat="all"/>
  </connection>
  <connection id="355" xr16:uid="{00000000-0015-0000-FFFF-FFFF62010000}" name="Подключение817" type="4" refreshedVersion="7" background="1" saveData="1">
    <webPr xl2000="1" url="file:///C:/Users/Yakurnova.EA/AUS_user_files/print_output/output_154511493.html" htmlFormat="all"/>
  </connection>
  <connection id="356" xr16:uid="{00000000-0015-0000-FFFF-FFFF63010000}" name="Подключение8171" type="4" refreshedVersion="7" background="1" saveData="1">
    <webPr xl2000="1" url="file:///C:/Users/Yakurnova.EA/AUS_user_files/print_output/output_154511493.html" htmlFormat="all"/>
  </connection>
  <connection id="357" xr16:uid="{00000000-0015-0000-FFFF-FFFF64010000}" name="Подключение818" type="4" refreshedVersion="7" background="1" saveData="1">
    <webPr xl2000="1" url="file:///C:/Users/Yakurnova.EA/AUS_user_files/print_output/output_154511493.html" htmlFormat="all"/>
  </connection>
  <connection id="358" xr16:uid="{00000000-0015-0000-FFFF-FFFF65010000}" name="Подключение9" type="4" refreshedVersion="7" background="1" saveData="1">
    <webPr xl2000="1" url="file:///C:/Users/Yakurnova.EA/AUS_user_files/print_output/output_154511493.html" htmlFormat="all"/>
  </connection>
</connections>
</file>

<file path=xl/sharedStrings.xml><?xml version="1.0" encoding="utf-8"?>
<sst xmlns="http://schemas.openxmlformats.org/spreadsheetml/2006/main" count="1026" uniqueCount="143">
  <si>
    <t>№
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</si>
  <si>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</si>
  <si>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</si>
  <si>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тыс.руб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</si>
  <si>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</si>
  <si>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</si>
  <si>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</si>
  <si>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</si>
  <si>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</si>
  <si>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</si>
  <si>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</si>
  <si>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</si>
  <si>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</si>
  <si>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</si>
  <si>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</si>
  <si>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</si>
  <si>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</si>
  <si>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9. Прочие работы и затраты</t>
  </si>
  <si>
    <t>кол-во раб</t>
  </si>
  <si>
    <t>дней</t>
  </si>
  <si>
    <t>Глава 10. Содержание службы заказчика. Строительный контроль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</si>
  <si>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</si>
  <si>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Приказ Минстроя от 04.08.2020 № 421/пр, п.179.2 П=3%</t>
  </si>
  <si>
    <t>Резерв средств на непредвиденные работы и затраты для объектов капитального строительства производственного назначения, линейных объектов</t>
  </si>
  <si>
    <t>02-01-01</t>
  </si>
  <si>
    <t>09-01-01</t>
  </si>
  <si>
    <t>01-01-01</t>
  </si>
  <si>
    <t>02-02-01</t>
  </si>
  <si>
    <t>12-01-01</t>
  </si>
  <si>
    <t>02-02-02</t>
  </si>
  <si>
    <t>ЩУ, РЩ</t>
  </si>
  <si>
    <t>Содержание службы заказчика</t>
  </si>
  <si>
    <t>Постановление Правительства РФ от 21.06.2010 №468 К=1 П=2.14%</t>
  </si>
  <si>
    <t>Строительный контроль. Годовой объем кап.вложений (на 01.01.2000) до 30 млн.руб. (Постановление Правительства РФ от 21.06.2010 №468)</t>
  </si>
  <si>
    <t>НДС 22%</t>
  </si>
  <si>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</si>
  <si>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</si>
  <si>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</si>
  <si>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</si>
  <si>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</si>
  <si>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</si>
  <si>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</si>
  <si>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(наименование стройки)</t>
  </si>
  <si>
    <t>Глава 2. Основные объекты строительства, реконструкции, капитального ремонта</t>
  </si>
  <si>
    <t>Итого по Глава 2. "Основные объекты строительства, реконструкции, капитального ремонта"</t>
  </si>
  <si>
    <t>Итого по Глава 9. "Прочие работы и затраты"</t>
  </si>
  <si>
    <t>Итого по Главам 1-9</t>
  </si>
  <si>
    <t>Итого по Глава 10. "Содержание службы заказчика. Строительный контроль"</t>
  </si>
  <si>
    <t>Итого по Главам 1-12</t>
  </si>
  <si>
    <t>Непредвиденные затраты</t>
  </si>
  <si>
    <t>Налоги и обязательные платежи</t>
  </si>
  <si>
    <t>Филиал ПАО "Россети Центр и Приволжье" - "Кировэнерго"</t>
  </si>
  <si>
    <t>Итого "Налоги и обязательные платежи"</t>
  </si>
  <si>
    <t>Итого по сводному расчету</t>
  </si>
  <si>
    <t>Глава 1. Подготовка территории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</si>
  <si>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</si>
  <si>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</si>
  <si>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с учетом "Непредвиденные затраты"</t>
  </si>
  <si>
    <t xml:space="preserve">№ 425-ФЗ  от 28.11.2025 </t>
  </si>
  <si>
    <t>10</t>
  </si>
  <si>
    <t>Приказ КирЭ-016 от 27.01.2026 К=1 П=3,23%</t>
  </si>
  <si>
    <t>ФГИС ЦС Кировская область, 1 квартал 2026, 91.13.03-081, 4-100-040</t>
  </si>
  <si>
    <t>01-01-02</t>
  </si>
  <si>
    <t>14</t>
  </si>
  <si>
    <t>15</t>
  </si>
  <si>
    <t>16</t>
  </si>
  <si>
    <t>9</t>
  </si>
  <si>
    <t>11</t>
  </si>
  <si>
    <t>12</t>
  </si>
  <si>
    <t>13</t>
  </si>
  <si>
    <t>01-01-03</t>
  </si>
  <si>
    <t>01-01-04</t>
  </si>
  <si>
    <t>02-01-02</t>
  </si>
  <si>
    <t>02-01-03</t>
  </si>
  <si>
    <t>02-01-04</t>
  </si>
  <si>
    <t>09-01-02</t>
  </si>
  <si>
    <t>09-01-03</t>
  </si>
  <si>
    <t>09-01-04</t>
  </si>
  <si>
    <t>19</t>
  </si>
  <si>
    <t>17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</si>
  <si>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</si>
  <si>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</si>
  <si>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</si>
  <si>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</si>
  <si>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</si>
  <si>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</si>
  <si>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</si>
  <si>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</si>
  <si>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</si>
  <si>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</si>
  <si>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</si>
  <si>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</si>
  <si>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</si>
  <si>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1 Эт. ВЛ 10 кВ </t>
  </si>
  <si>
    <t>1 Эт. РЛК</t>
  </si>
  <si>
    <t>1 Эт.ТП</t>
  </si>
  <si>
    <t>1 Эт. ВЛ 0,4 кВ</t>
  </si>
  <si>
    <t>Составлен в текущем уровне цен II квартал 2026 года</t>
  </si>
  <si>
    <t>Модернизация распределительных сетей ВЛ 0,4-10 кВ 
в деревне Подберезы (19) Шиховского сельского поселения Слободского района</t>
  </si>
  <si>
    <t>Вынос ВЛ 10 кВ</t>
  </si>
  <si>
    <t>Вынос ВЛ 0,4 кВ</t>
  </si>
  <si>
    <t>Модернизация распределительных сетей ВЛ 0,4-10 кВ 
в деревне Подберезы (19) Шиховского сельского поселения Слободского района. 1 Этап. Демонтаж ВЛ 0,4 кВ</t>
  </si>
  <si>
    <t>Модернизация распределительных сетей ВЛ 0,4-10 кВ 
в деревне Подберезы (19) Шиховского сельского поселения Слободского района. 1 Этап. Просека ВЛ 10 кВ</t>
  </si>
  <si>
    <t>Модернизация распределительных сетей ВЛ 0,4-10 кВ 
в деревне Подберезы (19) Шиховского сельского поселения Слободского района. 2 Этап. Строительство ЩУ 3ф</t>
  </si>
  <si>
    <t>Модернизация распределительных сетей ВЛ 0,4-10 кВ 
в деревне Подберезы (19) Шиховского сельского поселения Слободского района. Строительство ЩР 3ф</t>
  </si>
  <si>
    <t>Модернизация распределительных сетей ВЛ 0,4-10 кВ 
в деревне Подберезы (19) Шиховского сельского поселения Слободского района. 1 Этап. Строительство ВЛ-10кВ</t>
  </si>
  <si>
    <t>Модернизация распределительных сетей ВЛ 0,4-10 кВ 
в деревне Подберезы (19) Шиховского сельского поселения Слободского района. 1 Этап. Строительство ВЛ-10кВ в составе совместной подвески</t>
  </si>
  <si>
    <t>Модернизация распределительных сетей ВЛ 0,4-10 кВ 
в деревне Подберезы (19) Шиховского сельского поселения Слободского района. 1 Этап. Строительство РЛК</t>
  </si>
  <si>
    <t>Модернизация распределительных сетей ВЛ 0,4-10 кВ 
в деревне Подберезы (19) Шиховского сельского поселения Слободского района. 1 Этап. Строительство МТП</t>
  </si>
  <si>
    <t>02-01-05</t>
  </si>
  <si>
    <t>Модернизация распределительных сетей ВЛ 0,4-10 кВ 
в деревне Подберезы (19) Шиховского сельского поселения Слободского района. 1 Этап Строительство ВЛ 0,4 кВ</t>
  </si>
  <si>
    <t>02-01-06</t>
  </si>
  <si>
    <t>Модернизация распределительных сетей ВЛ 0,4-10 кВ 
в деревне Подберезы (19) Шиховского сельского поселения Слободского района. 1 Этап Строительство ВЛ 0,4 кВ в составе совместной подвески</t>
  </si>
  <si>
    <t>Модернизация распределительных сетей ВЛ 0,4-10 кВ 
в деревне Подберезы (19) Шиховского сельского поселения Слободского района. 1 Этап. ПНР ВЛ 10 кВ в составе совместной подвески</t>
  </si>
  <si>
    <t>Модернизация распределительных сетей ВЛ 0,4-10 кВ 
в деревне Подберезы (19) Шиховского сельского поселения Слободского района. 1 Этап. ПНР РЛК</t>
  </si>
  <si>
    <t>Модернизация распределительных сетей ВЛ 0,4-10 кВ 
в деревне Подберезы (19) Шиховского сельского поселения Слободского района. 1 Этап. ПНР ВЛ 0,4 кВ</t>
  </si>
  <si>
    <t>Модернизация распределительных сетей ВЛ 0,4-10 кВ 
в деревне Подберезы (19) Шиховского сельского поселения Слободского района. 1 Этап. ПНР ТП</t>
  </si>
  <si>
    <t>09-01-05</t>
  </si>
  <si>
    <t>Модернизация распределительных сетей ВЛ 0,4-10 кВ 
в деревне Подберезы (19) Шиховского сельского поселения Слободского района. 1 Этап. ПНР ТМ</t>
  </si>
  <si>
    <t>Доставка рабочих от базы РЭС. 1 этап. Строительство РЛК. (27)км/49 км/ч*2 раза*1 дн*(1379,27+928,55) руб/1000</t>
  </si>
  <si>
    <t>Доставка рабочих от базы РЭС. 3 этап. Строительство ЩУ, РЩ. (27)км/49 км/ч*2 раза*1 дн*(1379,27+928,55) руб/1000</t>
  </si>
  <si>
    <t>ПИР ВЛ-10 кВ</t>
  </si>
  <si>
    <t>12-01-02</t>
  </si>
  <si>
    <t>ПИР ТП</t>
  </si>
  <si>
    <t>12-01-03</t>
  </si>
  <si>
    <t>ПИР ВЛ 0,4 кВ</t>
  </si>
  <si>
    <t>Приказ АО "Газпром газораспределение Киров" от 26.12.2025 г. № 356</t>
  </si>
  <si>
    <t>Выезд на место представителя АО "Газпром Газораспределение Киров"</t>
  </si>
  <si>
    <t>Согласование с представителями АО "Газпром Газораспределение Киров"</t>
  </si>
  <si>
    <t>Доставка рабочих от базы РЭС. 1 этап. Строительство ВЛ 10 кВ. (27)км/49 км/ч*2 раза*2 дн*(1379,27+928,55) руб/1000</t>
  </si>
  <si>
    <t>Доставка рабочих от базы РЭС. 1 этап. Строительство ТП. (27)км/49 км/ч*2 раза*6 дн*(1379,27+928,55) руб/1000</t>
  </si>
  <si>
    <t>Доставка рабочих от базы РЭС. 1 этап. Строительство ВЛ 0,4 кВ. (27)км/49 км/ч*2 раза*2 дн*(1379,27+928,55) руб/1000</t>
  </si>
  <si>
    <t>СМР</t>
  </si>
  <si>
    <t xml:space="preserve">Оборудование </t>
  </si>
  <si>
    <t>ПНР</t>
  </si>
  <si>
    <t>Прочие</t>
  </si>
  <si>
    <t>Итого</t>
  </si>
  <si>
    <t>вл 10</t>
  </si>
  <si>
    <t>рлк</t>
  </si>
  <si>
    <t>вл 0,4</t>
  </si>
  <si>
    <t>щр</t>
  </si>
  <si>
    <t>тп</t>
  </si>
  <si>
    <t>щу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</si>
</sst>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"/>
    <numFmt numFmtId="167" formatCode="#,##0.00\ &quot;₽&quot;"/>
    <numFmt numFmtId="168" formatCode="#,##0.00000"/>
    <numFmt numFmtId="169" formatCode="#,##0.000"/>
  </numFmts>
  <fonts count="23" x14ac:knownFonts="1"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imes New Roman"/>
      <charset val="204"/>
    </font>
    <font>
      <b/>
      <sz val="7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4" fontId="2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0" fillId="0" borderId="0" xfId="0"/>
    <xf numFmtId="16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0" xfId="0" applyFont="1"/>
    <xf numFmtId="165" fontId="2" fillId="0" borderId="0" xfId="0" applyNumberFormat="1" applyFont="1"/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164" fontId="4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top"/>
    </xf>
    <xf numFmtId="164" fontId="2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167" fontId="1" fillId="0" borderId="0" xfId="0" applyNumberFormat="1" applyFont="1"/>
    <xf numFmtId="167" fontId="8" fillId="0" borderId="0" xfId="0" applyNumberFormat="1" applyFont="1"/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Fill="1"/>
    <xf numFmtId="164" fontId="4" fillId="0" borderId="0" xfId="0" applyNumberFormat="1" applyFont="1" applyFill="1"/>
    <xf numFmtId="0" fontId="0" fillId="0" borderId="0" xfId="0" applyFill="1"/>
    <xf numFmtId="0" fontId="8" fillId="0" borderId="0" xfId="0" applyFont="1"/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19" fillId="0" borderId="0" xfId="0" applyFont="1"/>
    <xf numFmtId="164" fontId="19" fillId="0" borderId="0" xfId="0" applyNumberFormat="1" applyFont="1"/>
    <xf numFmtId="0" fontId="18" fillId="0" borderId="0" xfId="0" applyFont="1"/>
    <xf numFmtId="49" fontId="7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49" fontId="17" fillId="0" borderId="1" xfId="0" applyNumberFormat="1" applyFont="1" applyFill="1" applyBorder="1" applyAlignment="1">
      <alignment horizontal="left" vertical="top" wrapText="1"/>
    </xf>
    <xf numFmtId="166" fontId="4" fillId="0" borderId="0" xfId="0" applyNumberFormat="1" applyFont="1" applyAlignment="1">
      <alignment horizontal="center" vertical="center"/>
    </xf>
    <xf numFmtId="164" fontId="17" fillId="0" borderId="1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>
      <alignment horizontal="left" vertical="top" wrapText="1"/>
    </xf>
    <xf numFmtId="49" fontId="2" fillId="0" borderId="1" xfId="0" quotePrefix="1" applyNumberFormat="1" applyFont="1" applyFill="1" applyBorder="1" applyAlignment="1">
      <alignment horizontal="left" vertical="top" wrapText="1"/>
    </xf>
    <xf numFmtId="0" fontId="15" fillId="0" borderId="10" xfId="0" applyNumberFormat="1" applyFont="1" applyFill="1" applyBorder="1" applyAlignment="1" applyProtection="1">
      <alignment horizontal="left" vertical="center" wrapText="1"/>
    </xf>
    <xf numFmtId="0" fontId="15" fillId="0" borderId="11" xfId="0" applyNumberFormat="1" applyFont="1" applyFill="1" applyBorder="1" applyAlignment="1" applyProtection="1">
      <alignment horizontal="left" vertical="center" wrapText="1"/>
    </xf>
    <xf numFmtId="0" fontId="15" fillId="0" borderId="12" xfId="0" applyNumberFormat="1" applyFont="1" applyFill="1" applyBorder="1" applyAlignment="1" applyProtection="1">
      <alignment horizontal="left" vertical="center" wrapText="1"/>
    </xf>
    <xf numFmtId="0" fontId="15" fillId="0" borderId="10" xfId="0" applyNumberFormat="1" applyFont="1" applyFill="1" applyBorder="1" applyAlignment="1" applyProtection="1">
      <alignment horizontal="left" vertical="top" wrapText="1"/>
    </xf>
    <xf numFmtId="0" fontId="15" fillId="0" borderId="11" xfId="0" applyNumberFormat="1" applyFont="1" applyFill="1" applyBorder="1" applyAlignment="1" applyProtection="1">
      <alignment horizontal="left" vertical="top" wrapText="1"/>
    </xf>
    <xf numFmtId="0" fontId="15" fillId="0" borderId="12" xfId="0" applyNumberFormat="1" applyFont="1" applyFill="1" applyBorder="1" applyAlignment="1" applyProtection="1">
      <alignment horizontal="left" vertical="top" wrapText="1"/>
    </xf>
    <xf numFmtId="0" fontId="16" fillId="0" borderId="10" xfId="0" applyNumberFormat="1" applyFont="1" applyFill="1" applyBorder="1" applyAlignment="1" applyProtection="1">
      <alignment horizontal="right" vertical="top" wrapText="1"/>
    </xf>
    <xf numFmtId="0" fontId="16" fillId="0" borderId="12" xfId="0" applyNumberFormat="1" applyFont="1" applyFill="1" applyBorder="1" applyAlignment="1" applyProtection="1">
      <alignment horizontal="right" vertical="top" wrapText="1"/>
    </xf>
    <xf numFmtId="49" fontId="7" fillId="0" borderId="13" xfId="0" applyNumberFormat="1" applyFont="1" applyFill="1" applyBorder="1" applyAlignment="1">
      <alignment horizontal="right" vertical="top" wrapText="1"/>
    </xf>
    <xf numFmtId="49" fontId="7" fillId="0" borderId="14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9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10" fillId="0" borderId="8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wrapText="1"/>
    </xf>
    <xf numFmtId="0" fontId="11" fillId="0" borderId="9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wrapText="1"/>
    </xf>
    <xf numFmtId="0" fontId="20" fillId="0" borderId="0" xfId="0" applyFont="1"/>
    <xf numFmtId="169" fontId="20" fillId="0" borderId="15" xfId="0" applyNumberFormat="1" applyFont="1" applyBorder="1" applyAlignment="1">
      <alignment horizontal="center" vertical="center" wrapText="1"/>
    </xf>
    <xf numFmtId="169" fontId="21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164" fontId="20" fillId="0" borderId="16" xfId="0" applyNumberFormat="1" applyFont="1" applyBorder="1"/>
    <xf numFmtId="164" fontId="0" fillId="0" borderId="0" xfId="0" applyNumberFormat="1"/>
    <xf numFmtId="164" fontId="8" fillId="0" borderId="0" xfId="0" applyNumberFormat="1" applyFont="1"/>
    <xf numFmtId="0" fontId="2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1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165" xr16:uid="{00000000-0016-0000-0000-000000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230" xr16:uid="{00000000-0016-0000-0100-000015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258" xr16:uid="{00000000-0016-0000-0100-000014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7" preserveFormatting="0" connectionId="270" xr16:uid="{00000000-0016-0000-0100-000013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8" preserveFormatting="0" connectionId="106" xr16:uid="{00000000-0016-0000-0100-000012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330" xr16:uid="{00000000-0016-0000-0100-000011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" xr16:uid="{00000000-0016-0000-0100-000010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215" xr16:uid="{00000000-0016-0000-0100-00000F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303" xr16:uid="{00000000-0016-0000-0100-00000E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33" xr16:uid="{00000000-0016-0000-0100-00000D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97" xr16:uid="{00000000-0016-0000-0100-00000C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139" xr16:uid="{00000000-0016-0000-0100-00000B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51" xr16:uid="{00000000-0016-0000-0100-00000A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107" xr16:uid="{00000000-0016-0000-0100-000009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166" xr16:uid="{00000000-0016-0000-0100-000008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94" xr16:uid="{00000000-0016-0000-0100-000007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271" xr16:uid="{00000000-0016-0000-0100-000006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66" xr16:uid="{00000000-0016-0000-0100-00000500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9" preserveFormatting="0" connectionId="202" xr16:uid="{00000000-0016-0000-0100-00000400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345" xr16:uid="{00000000-0016-0000-0100-00000300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0" preserveFormatting="0" connectionId="38" xr16:uid="{00000000-0016-0000-0100-00000200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4" preserveFormatting="0" connectionId="179" xr16:uid="{00000000-0016-0000-0200-00004100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1" preserveFormatting="0" connectionId="310" xr16:uid="{00000000-0016-0000-0200-00004000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4" preserveFormatting="0" connectionId="53" xr16:uid="{00000000-0016-0000-0200-00003F00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4" preserveFormatting="0" connectionId="209" xr16:uid="{00000000-0016-0000-0200-00003E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231" xr16:uid="{00000000-0016-0000-0200-00003D00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8" xr16:uid="{00000000-0016-0000-0200-00003C00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95" xr16:uid="{00000000-0016-0000-0200-00003B00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2" preserveFormatting="0" connectionId="131" xr16:uid="{00000000-0016-0000-0200-00003A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218" xr16:uid="{00000000-0016-0000-0200-00003900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8" preserveFormatting="0" connectionId="9" xr16:uid="{00000000-0016-0000-0200-000038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3" preserveFormatting="0" connectionId="45" xr16:uid="{00000000-0016-0000-0200-00003700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0" preserveFormatting="0" connectionId="60" xr16:uid="{00000000-0016-0000-0200-00003600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259" xr16:uid="{00000000-0016-0000-0200-00003500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79" xr16:uid="{00000000-0016-0000-0200-000034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2" preserveFormatting="0" connectionId="304" xr16:uid="{00000000-0016-0000-0200-00003300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5" preserveFormatting="0" connectionId="263" xr16:uid="{00000000-0016-0000-0200-00003200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5" preserveFormatting="0" connectionId="203" xr16:uid="{00000000-0016-0000-0200-00003100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6" preserveFormatting="0" connectionId="352" xr16:uid="{00000000-0016-0000-0200-00003000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9" preserveFormatting="0" connectionId="73" xr16:uid="{00000000-0016-0000-0200-00002F00000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8" preserveFormatting="0" connectionId="39" xr16:uid="{00000000-0016-0000-0200-00002E00000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243" xr16:uid="{00000000-0016-0000-0200-00002D000000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9" preserveFormatting="0" connectionId="237" xr16:uid="{00000000-0016-0000-0200-00002C00000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272" xr16:uid="{00000000-0016-0000-0200-00002B00000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7" preserveFormatting="0" connectionId="114" xr16:uid="{00000000-0016-0000-0200-00002A000000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1" preserveFormatting="0" connectionId="140" xr16:uid="{00000000-0016-0000-0200-00002900000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6" preserveFormatting="0" connectionId="99" xr16:uid="{00000000-0016-0000-0200-00002800000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7" preserveFormatting="0" connectionId="54" xr16:uid="{00000000-0016-0000-0200-000027000000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343" xr16:uid="{00000000-0016-0000-0200-000026000000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9" preserveFormatting="0" connectionId="346" xr16:uid="{00000000-0016-0000-0200-000025000000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331" xr16:uid="{00000000-0016-0000-0200-000024000000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3" preserveFormatting="0" connectionId="15" xr16:uid="{00000000-0016-0000-0200-000023000000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08" xr16:uid="{00000000-0016-0000-0200-000022000000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173" xr16:uid="{00000000-0016-0000-0200-000021000000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120" xr16:uid="{00000000-0016-0000-0200-000020000000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8" preserveFormatting="0" connectionId="278" xr16:uid="{00000000-0016-0000-0200-00001F000000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172" xr16:uid="{00000000-0016-0000-0200-00001E00000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0" preserveFormatting="0" connectionId="224" xr16:uid="{00000000-0016-0000-0200-00001D000000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3" preserveFormatting="0" connectionId="217" xr16:uid="{00000000-0016-0000-0200-00001C00000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7" preserveFormatting="0" connectionId="146" xr16:uid="{00000000-0016-0000-0200-00001B000000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1" preserveFormatting="0" connectionId="295" xr16:uid="{00000000-0016-0000-0200-00001A000000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284" xr16:uid="{00000000-0016-0000-0200-000019000000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358" xr16:uid="{00000000-0016-0000-0200-000018000000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0" preserveFormatting="0" connectionId="67" xr16:uid="{00000000-0016-0000-0200-00001700000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2" preserveFormatting="0" connectionId="337" xr16:uid="{00000000-0016-0000-0200-000016000000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8" preserveFormatting="0" connectionId="10" xr16:uid="{00000000-0016-0000-0300-00006F000000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0" preserveFormatting="0" connectionId="279" xr16:uid="{00000000-0016-0000-0300-00006E00000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1" preserveFormatting="0" connectionId="74" xr16:uid="{00000000-0016-0000-0300-00006D000000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244" xr16:uid="{00000000-0016-0000-0300-00006C000000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80" xr16:uid="{00000000-0016-0000-0300-00006B00000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167" xr16:uid="{00000000-0016-0000-0300-00006A000000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1" preserveFormatting="0" connectionId="238" xr16:uid="{00000000-0016-0000-0300-000069000000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285" xr16:uid="{00000000-0016-0000-0300-000068000000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273" xr16:uid="{00000000-0016-0000-0300-000067000000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1" xr16:uid="{00000000-0016-0000-0300-000066000000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4" preserveFormatting="0" connectionId="133" xr16:uid="{00000000-0016-0000-0300-000065000000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7" preserveFormatting="0" connectionId="55" xr16:uid="{00000000-0016-0000-0300-000064000000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09" xr16:uid="{00000000-0016-0000-0300-000063000000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2" preserveFormatting="0" connectionId="61" xr16:uid="{00000000-0016-0000-0300-000062000000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8" preserveFormatting="0" connectionId="353" xr16:uid="{00000000-0016-0000-0300-000061000000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296" xr16:uid="{00000000-0016-0000-0300-000060000000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185" xr16:uid="{00000000-0016-0000-0300-00005F000000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121" xr16:uid="{00000000-0016-0000-0300-00005E000000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9" preserveFormatting="0" connectionId="347" xr16:uid="{00000000-0016-0000-0300-00005D000000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5" preserveFormatting="0" connectionId="262" xr16:uid="{00000000-0016-0000-0300-00005C000000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219" xr16:uid="{00000000-0016-0000-0300-00005B000000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3" preserveFormatting="0" connectionId="311" xr16:uid="{00000000-0016-0000-0300-00005A000000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6" preserveFormatting="0" connectionId="180" xr16:uid="{00000000-0016-0000-0300-000059000000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9" preserveFormatting="0" connectionId="115" xr16:uid="{00000000-0016-0000-0300-000058000000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3" preserveFormatting="0" connectionId="297" xr16:uid="{00000000-0016-0000-0300-000057000000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7" preserveFormatting="0" connectionId="264" xr16:uid="{00000000-0016-0000-0300-000056000000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0" preserveFormatting="0" connectionId="68" xr16:uid="{00000000-0016-0000-0300-000055000000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3" xr16:uid="{00000000-0016-0000-0300-000054000000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332" xr16:uid="{00000000-0016-0000-0300-000053000000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7" preserveFormatting="0" connectionId="204" xr16:uid="{00000000-0016-0000-0300-000052000000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0" preserveFormatting="0" connectionId="40" xr16:uid="{00000000-0016-0000-0300-000051000000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174" xr16:uid="{00000000-0016-0000-0300-000050000000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1" preserveFormatting="0" connectionId="141" xr16:uid="{00000000-0016-0000-0300-00004F000000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2" preserveFormatting="0" connectionId="305" xr16:uid="{00000000-0016-0000-0300-00004E000000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5" preserveFormatting="0" connectionId="16" xr16:uid="{00000000-0016-0000-0300-00004D000000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232" xr16:uid="{00000000-0016-0000-0300-00004C000000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6" preserveFormatting="0" connectionId="211" xr16:uid="{00000000-0016-0000-0300-00004B000000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3" preserveFormatting="0" connectionId="46" xr16:uid="{00000000-0016-0000-0300-00004A000000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132" xr16:uid="{00000000-0016-0000-0300-000049000000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8" preserveFormatting="0" connectionId="100" xr16:uid="{00000000-0016-0000-0300-000048000000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6" preserveFormatting="0" connectionId="98" xr16:uid="{00000000-0016-0000-0300-000047000000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4" preserveFormatting="0" connectionId="338" xr16:uid="{00000000-0016-0000-0300-000046000000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2" preserveFormatting="0" connectionId="225" xr16:uid="{00000000-0016-0000-0300-000045000000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9" preserveFormatting="0" connectionId="147" xr16:uid="{00000000-0016-0000-0300-000044000000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5" preserveFormatting="0" connectionId="47" xr16:uid="{00000000-0016-0000-0300-000043000000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4" preserveFormatting="0" connectionId="210" xr16:uid="{00000000-0016-0000-0300-000042000000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4" preserveFormatting="0" connectionId="152" xr16:uid="{00000000-0016-0000-0400-0000A5000000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7" preserveFormatting="0" connectionId="148" xr16:uid="{00000000-0016-0000-0400-0000A4000000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3" preserveFormatting="0" connectionId="122" xr16:uid="{00000000-0016-0000-0400-0000A3000000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1" preserveFormatting="0" connectionId="142" xr16:uid="{00000000-0016-0000-0400-0000A2000000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34" xr16:uid="{00000000-0016-0000-0400-0000A1000000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1" preserveFormatting="0" connectionId="168" xr16:uid="{00000000-0016-0000-0400-0000A0000000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3" preserveFormatting="0" connectionId="52" xr16:uid="{00000000-0016-0000-0400-00009F000000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126" xr16:uid="{00000000-0016-0000-0400-00009E000000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6" preserveFormatting="0" connectionId="354" xr16:uid="{00000000-0016-0000-0400-00009D000000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233" xr16:uid="{00000000-0016-0000-0400-00009C000000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2" preserveFormatting="0" connectionId="339" xr16:uid="{00000000-0016-0000-0400-00009B000000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85" xr16:uid="{00000000-0016-0000-0400-00009A000000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8" preserveFormatting="0" connectionId="11" xr16:uid="{00000000-0016-0000-0400-000099000000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5" preserveFormatting="0" connectionId="205" xr16:uid="{00000000-0016-0000-0400-000098000000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7" preserveFormatting="0" connectionId="56" xr16:uid="{00000000-0016-0000-0400-000097000000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1" preserveFormatting="0" connectionId="298" xr16:uid="{00000000-0016-0000-0400-000096000000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9" preserveFormatting="0" connectionId="29" xr16:uid="{00000000-0016-0000-0400-000095000000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0" preserveFormatting="0" connectionId="316" xr16:uid="{00000000-0016-0000-0400-000094000000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5" preserveFormatting="0" connectionId="286" xr16:uid="{00000000-0016-0000-0400-000093000000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4" preserveFormatting="0" connectionId="181" xr16:uid="{00000000-0016-0000-0400-000092000000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220" xr16:uid="{00000000-0016-0000-0400-000091000000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323" xr16:uid="{00000000-0016-0000-0400-000090000000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8" preserveFormatting="0" connectionId="41" xr16:uid="{00000000-0016-0000-0400-00008F000000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9" preserveFormatting="0" connectionId="348" xr16:uid="{00000000-0016-0000-0400-00008E000000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6" preserveFormatting="0" connectionId="245" xr16:uid="{00000000-0016-0000-0400-00008D000000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3" preserveFormatting="0" connectionId="17" xr16:uid="{00000000-0016-0000-0400-00008C000000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8" preserveFormatting="0" connectionId="280" xr16:uid="{00000000-0016-0000-0400-00008B000000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0" preserveFormatting="0" connectionId="226" xr16:uid="{00000000-0016-0000-0400-00008A000000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7" preserveFormatting="0" connectionId="4" xr16:uid="{00000000-0016-0000-0400-000089000000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0" preserveFormatting="0" connectionId="62" xr16:uid="{00000000-0016-0000-0400-000088000000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2" xr16:uid="{00000000-0016-0000-0400-00008700000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9" preserveFormatting="0" connectionId="75" xr16:uid="{00000000-0016-0000-0400-000086000000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159" xr16:uid="{00000000-0016-0000-0400-000085000000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175" xr16:uid="{00000000-0016-0000-0400-000084000000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5" preserveFormatting="0" connectionId="265" xr16:uid="{00000000-0016-0000-0400-000083000000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0" preserveFormatting="0" connectionId="69" xr16:uid="{00000000-0016-0000-0400-000082000000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2" preserveFormatting="0" connectionId="81" xr16:uid="{00000000-0016-0000-0400-000081000000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249" xr16:uid="{00000000-0016-0000-0400-000080000000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6" preserveFormatting="0" connectionId="101" xr16:uid="{00000000-0016-0000-0400-00007F000000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9" preserveFormatting="0" connectionId="239" xr16:uid="{00000000-0016-0000-0400-00007E000000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10" xr16:uid="{00000000-0016-0000-0400-00007D000000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2" preserveFormatting="0" connectionId="134" xr16:uid="{00000000-0016-0000-0400-00007C000000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2" preserveFormatting="0" connectionId="306" xr16:uid="{00000000-0016-0000-0400-00007B000000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1" preserveFormatting="0" connectionId="312" xr16:uid="{00000000-0016-0000-0400-00007A000000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274" xr16:uid="{00000000-0016-0000-0400-000079000000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198" xr16:uid="{00000000-0016-0000-0400-000078000000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3" preserveFormatting="0" connectionId="294" xr16:uid="{00000000-0016-0000-0400-000077000000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8" preserveFormatting="0" connectionId="193" xr16:uid="{00000000-0016-0000-0400-000076000000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4" preserveFormatting="0" connectionId="130" xr16:uid="{00000000-0016-0000-0400-000075000000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7" preserveFormatting="0" connectionId="116" xr16:uid="{00000000-0016-0000-0400-000074000000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290" xr16:uid="{00000000-0016-0000-0400-000073000000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4" preserveFormatting="0" connectionId="216" xr16:uid="{00000000-0016-0000-0400-000072000000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186" xr16:uid="{00000000-0016-0000-0400-000071000000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333" xr16:uid="{00000000-0016-0000-0400-000070000000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7" preserveFormatting="0" connectionId="275" xr16:uid="{00000000-0016-0000-0500-0000E7000000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9" preserveFormatting="0" connectionId="117" xr16:uid="{00000000-0016-0000-0500-0000E6000000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6" preserveFormatting="0" connectionId="182" xr16:uid="{00000000-0016-0000-0500-0000E5000000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324" xr16:uid="{00000000-0016-0000-0500-0000E4000000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4" preserveFormatting="0" connectionId="253" xr16:uid="{00000000-0016-0000-0500-0000E3000000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4" preserveFormatting="0" connectionId="156" xr16:uid="{00000000-0016-0000-0500-0000E2000000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190" xr16:uid="{00000000-0016-0000-0500-0000E1000000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212" xr16:uid="{00000000-0016-0000-0500-0000E0000000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5" preserveFormatting="0" connectionId="91" xr16:uid="{00000000-0016-0000-0500-0000DF000000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3" preserveFormatting="0" connectionId="320" xr16:uid="{00000000-0016-0000-0500-0000DE000000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8" preserveFormatting="0" connectionId="291" xr16:uid="{00000000-0016-0000-0500-0000DD000000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187" xr16:uid="{00000000-0016-0000-0500-0000DC000000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2" preserveFormatting="0" connectionId="307" xr16:uid="{00000000-0016-0000-0500-0000DB000000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250" xr16:uid="{00000000-0016-0000-0500-0000DA000000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60" xr16:uid="{00000000-0016-0000-0500-0000D9000000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5" preserveFormatting="0" connectionId="287" xr16:uid="{00000000-0016-0000-0500-0000D8000000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0" preserveFormatting="0" connectionId="86" xr16:uid="{00000000-0016-0000-0500-0000D7000000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3" preserveFormatting="0" connectionId="89" xr16:uid="{00000000-0016-0000-0500-0000D6000000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9" preserveFormatting="0" connectionId="149" xr16:uid="{00000000-0016-0000-0500-0000D5000000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0" preserveFormatting="0" connectionId="176" xr16:uid="{00000000-0016-0000-0500-0000D4000000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0" preserveFormatting="0" connectionId="42" xr16:uid="{00000000-0016-0000-0500-0000D3000000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8" preserveFormatting="0" connectionId="221" xr16:uid="{00000000-0016-0000-0500-0000D2000000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96" xr16:uid="{00000000-0016-0000-0500-0000D1000000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163" xr16:uid="{00000000-0016-0000-0500-0000D0000000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3" preserveFormatting="0" connectionId="313" xr16:uid="{00000000-0016-0000-0500-0000CF000000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7" preserveFormatting="0" connectionId="266" xr16:uid="{00000000-0016-0000-0500-0000CE000000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9" preserveFormatting="0" connectionId="127" xr16:uid="{00000000-0016-0000-0500-0000CD000000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327" xr16:uid="{00000000-0016-0000-0500-0000CC000000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0" preserveFormatting="0" connectionId="317" xr16:uid="{00000000-0016-0000-0500-0000CB000000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0" preserveFormatting="0" connectionId="281" xr16:uid="{00000000-0016-0000-0500-0000CA000000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9" preserveFormatting="0" connectionId="30" xr16:uid="{00000000-0016-0000-0500-0000C9000000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4" preserveFormatting="0" connectionId="349" xr16:uid="{00000000-0016-0000-0500-0000C8000000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2" preserveFormatting="0" connectionId="227" xr16:uid="{00000000-0016-0000-0500-0000C7000000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26" xr16:uid="{00000000-0016-0000-0500-0000C6000000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2" preserveFormatting="0" connectionId="63" xr16:uid="{00000000-0016-0000-0500-0000C5000000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5" preserveFormatting="0" connectionId="18" xr16:uid="{00000000-0016-0000-0500-0000C4000000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2" preserveFormatting="0" connectionId="82" xr16:uid="{00000000-0016-0000-0500-0000C3000000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6" preserveFormatting="0" connectionId="135" xr16:uid="{00000000-0016-0000-0500-0000C2000000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8" preserveFormatting="0" connectionId="194" xr16:uid="{00000000-0016-0000-0500-0000C1000000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7" preserveFormatting="0" connectionId="35" xr16:uid="{00000000-0016-0000-0500-0000C0000000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5" preserveFormatting="0" connectionId="299" xr16:uid="{00000000-0016-0000-0500-0000BF000000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1" preserveFormatting="0" connectionId="240" xr16:uid="{00000000-0016-0000-0500-0000BE000000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199" xr16:uid="{00000000-0016-0000-0500-0000BD000000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1" preserveFormatting="0" connectionId="76" xr16:uid="{00000000-0016-0000-0500-0000BC000000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1" preserveFormatting="0" connectionId="334" xr16:uid="{00000000-0016-0000-0500-0000BB000000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1" preserveFormatting="0" connectionId="169" xr16:uid="{00000000-0016-0000-0500-0000BA000000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3" preserveFormatting="0" connectionId="70" xr16:uid="{00000000-0016-0000-0500-0000B9000000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5" preserveFormatting="0" connectionId="12" xr16:uid="{00000000-0016-0000-0500-0000B8000000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48" xr16:uid="{00000000-0016-0000-0500-0000B7000000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1" preserveFormatting="0" connectionId="143" xr16:uid="{00000000-0016-0000-0500-0000B6000000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9" preserveFormatting="0" connectionId="111" xr16:uid="{00000000-0016-0000-0500-0000B5000000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136" xr16:uid="{00000000-0016-0000-0500-0000B4000000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3" preserveFormatting="0" connectionId="123" xr16:uid="{00000000-0016-0000-0500-0000B3000000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7" preserveFormatting="0" connectionId="5" xr16:uid="{00000000-0016-0000-0500-0000B2000000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8" preserveFormatting="0" connectionId="102" xr16:uid="{00000000-0016-0000-0500-0000B1000000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3" xr16:uid="{00000000-0016-0000-0500-0000B0000000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4" preserveFormatting="0" connectionId="153" xr16:uid="{00000000-0016-0000-0500-0000AF000000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300" xr16:uid="{00000000-0016-0000-0500-0000AE000000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6" preserveFormatting="0" connectionId="255" xr16:uid="{00000000-0016-0000-0500-0000AD000000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2" preserveFormatting="0" connectionId="234" xr16:uid="{00000000-0016-0000-0500-0000AC000000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6" preserveFormatting="0" connectionId="246" xr16:uid="{00000000-0016-0000-0500-0000AB000000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6" preserveFormatting="0" connectionId="57" xr16:uid="{00000000-0016-0000-0500-0000AA000000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8" preserveFormatting="0" connectionId="355" xr16:uid="{00000000-0016-0000-0500-0000A9000000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260" xr16:uid="{00000000-0016-0000-0500-0000A8000000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7" preserveFormatting="0" connectionId="206" xr16:uid="{00000000-0016-0000-0500-0000A7000000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4" preserveFormatting="0" connectionId="340" xr16:uid="{00000000-0016-0000-0500-0000A6000000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1" preserveFormatting="0" connectionId="328" xr16:uid="{00000000-0016-0000-0600-000065010000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9" preserveFormatting="0" connectionId="282" xr16:uid="{00000000-0016-0000-0600-000064010000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6" preserveFormatting="0" connectionId="59" xr16:uid="{00000000-0016-0000-0600-000063010000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3" preserveFormatting="0" connectionId="97" xr16:uid="{00000000-0016-0000-0600-000062010000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2" preserveFormatting="0" connectionId="256" xr16:uid="{00000000-0016-0000-0600-000061010000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50" xr16:uid="{00000000-0016-0000-0600-000060010000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4" preserveFormatting="0" connectionId="241" xr16:uid="{00000000-0016-0000-0600-00005F010000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8" preserveFormatting="0" connectionId="267" xr16:uid="{00000000-0016-0000-0600-00005E010000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8" preserveFormatting="0" connectionId="283" xr16:uid="{00000000-0016-0000-0600-00005D010000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5" preserveFormatting="0" connectionId="289" xr16:uid="{00000000-0016-0000-0600-00005C010000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6" preserveFormatting="0" connectionId="251" xr16:uid="{00000000-0016-0000-0600-00005B010000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329" xr16:uid="{00000000-0016-0000-0600-00005A010000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5" preserveFormatting="0" connectionId="19" xr16:uid="{00000000-0016-0000-0600-000059010000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0" preserveFormatting="0" connectionId="27" xr16:uid="{00000000-0016-0000-0600-000058010000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28" xr16:uid="{00000000-0016-0000-0600-000057010000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4" preserveFormatting="0" connectionId="157" xr16:uid="{00000000-0016-0000-0600-000056010000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5" preserveFormatting="0" connectionId="208" xr16:uid="{00000000-0016-0000-0600-000055010000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5" preserveFormatting="0" connectionId="14" xr16:uid="{00000000-0016-0000-0600-000054010000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2" preserveFormatting="0" connectionId="288" xr16:uid="{00000000-0016-0000-0600-000053010000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1" preserveFormatting="0" connectionId="77" xr16:uid="{00000000-0016-0000-0600-000052010000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1" preserveFormatting="0" connectionId="171" xr16:uid="{00000000-0016-0000-0600-000051010000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3" preserveFormatting="0" connectionId="20" xr16:uid="{00000000-0016-0000-0600-000050010000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7" preserveFormatting="0" connectionId="37" xr16:uid="{00000000-0016-0000-0600-00004F01000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6" preserveFormatting="0" connectionId="248" xr16:uid="{00000000-0016-0000-0600-00004E010000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1" preserveFormatting="0" connectionId="112" xr16:uid="{00000000-0016-0000-0600-00004D010000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9" preserveFormatting="0" connectionId="32" xr16:uid="{00000000-0016-0000-0600-00004C010000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2" preserveFormatting="0" connectionId="84" xr16:uid="{00000000-0016-0000-0600-00004B010000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269" xr16:uid="{00000000-0016-0000-0600-00004A010000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8" preserveFormatting="0" connectionId="44" xr16:uid="{00000000-0016-0000-0600-000049010000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9" preserveFormatting="0" connectionId="78" xr16:uid="{00000000-0016-0000-0600-000048010000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4" preserveFormatting="0" connectionId="325" xr16:uid="{00000000-0016-0000-0600-000047010000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7" preserveFormatting="0" connectionId="7" xr16:uid="{00000000-0016-0000-0600-000046010000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3" preserveFormatting="0" connectionId="213" xr16:uid="{00000000-0016-0000-0600-000045010000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7" preserveFormatting="0" connectionId="90" xr16:uid="{00000000-0016-0000-0600-000044010000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2" preserveFormatting="0" connectionId="103" xr16:uid="{00000000-0016-0000-0600-000043010000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138" xr16:uid="{00000000-0016-0000-0600-000042010000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4" preserveFormatting="0" connectionId="257" xr16:uid="{00000000-0016-0000-0600-000041010000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9" preserveFormatting="0" connectionId="87" xr16:uid="{00000000-0016-0000-0600-000040010000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9" preserveFormatting="0" connectionId="308" xr16:uid="{00000000-0016-0000-0600-00003F010000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0" preserveFormatting="0" connectionId="88" xr16:uid="{00000000-0016-0000-0600-00003E010000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6" preserveFormatting="0" connectionId="43" xr16:uid="{00000000-0016-0000-0600-00003D010000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7" preserveFormatting="0" connectionId="151" xr16:uid="{00000000-0016-0000-0600-00003C010000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3" preserveFormatting="0" connectionId="72" xr16:uid="{00000000-0016-0000-0600-00003B010000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5" preserveFormatting="0" connectionId="254" xr16:uid="{00000000-0016-0000-0600-00003A010000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0" preserveFormatting="0" connectionId="229" xr16:uid="{00000000-0016-0000-0600-000039010000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4" preserveFormatting="0" connectionId="155" xr16:uid="{00000000-0016-0000-0600-000038010000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9" preserveFormatting="0" connectionId="113" xr16:uid="{00000000-0016-0000-0600-000037010000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8" preserveFormatting="0" connectionId="196" xr16:uid="{00000000-0016-0000-0600-000036010000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2" preserveFormatting="0" connectionId="236" xr16:uid="{00000000-0016-0000-0600-000035010000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9" preserveFormatting="0" connectionId="129" xr16:uid="{00000000-0016-0000-0600-000034010000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2" preserveFormatting="0" connectionId="342" xr16:uid="{00000000-0016-0000-0600-000033010000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5" preserveFormatting="0" connectionId="268" xr16:uid="{00000000-0016-0000-0600-000032010000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0" preserveFormatting="0" connectionId="65" xr16:uid="{00000000-0016-0000-0600-000031010000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2" preserveFormatting="0" connectionId="309" xr16:uid="{00000000-0016-0000-0600-000030010000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4" preserveFormatting="0" connectionId="154" xr16:uid="{00000000-0016-0000-0600-00002F010000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0" preserveFormatting="0" connectionId="301" xr16:uid="{00000000-0016-0000-0600-00002E010000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0" preserveFormatting="0" connectionId="319" xr16:uid="{00000000-0016-0000-0600-00002D010000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9" preserveFormatting="0" connectionId="189" xr16:uid="{00000000-0016-0000-0600-00002C010000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7" preserveFormatting="0" connectionId="137" xr16:uid="{00000000-0016-0000-0600-00002B010000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1" preserveFormatting="0" connectionId="336" xr16:uid="{00000000-0016-0000-0600-00002A010000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5" preserveFormatting="0" connectionId="58" xr16:uid="{00000000-0016-0000-0600-000029010000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3" preserveFormatting="0" connectionId="170" xr16:uid="{00000000-0016-0000-0600-000028010000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326" xr16:uid="{00000000-0016-0000-0600-000027010000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7" preserveFormatting="0" connectionId="335" xr16:uid="{00000000-0016-0000-0600-000026010000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4" preserveFormatting="0" connectionId="351" xr16:uid="{00000000-0016-0000-0600-000025010000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6" preserveFormatting="0" connectionId="318" xr16:uid="{00000000-0016-0000-0600-000024010000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6" preserveFormatting="0" connectionId="357" xr16:uid="{00000000-0016-0000-0600-000023010000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3" preserveFormatting="0" connectionId="321" xr16:uid="{00000000-0016-0000-0600-000022010000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252" xr16:uid="{00000000-0016-0000-0600-000021010000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5" preserveFormatting="0" connectionId="322" xr16:uid="{00000000-0016-0000-0600-000020010000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7" preserveFormatting="0" connectionId="31" xr16:uid="{00000000-0016-0000-0600-00001F010000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9" preserveFormatting="0" connectionId="276" xr16:uid="{00000000-0016-0000-0600-00001E010000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8" preserveFormatting="0" connectionId="195" xr16:uid="{00000000-0016-0000-0600-00001D010000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3" preserveFormatting="0" connectionId="125" xr16:uid="{00000000-0016-0000-0600-00001C010000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2" preserveFormatting="0" connectionId="71" xr16:uid="{00000000-0016-0000-0600-00001B010000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192" xr16:uid="{00000000-0016-0000-0600-00001A010000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6" preserveFormatting="0" connectionId="104" xr16:uid="{00000000-0016-0000-0600-000019010000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6" preserveFormatting="0" connectionId="158" xr16:uid="{00000000-0016-0000-0600-000018010000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201" xr16:uid="{00000000-0016-0000-0600-000017010000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2" preserveFormatting="0" connectionId="235" xr16:uid="{00000000-0016-0000-0600-000016010000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302" xr16:uid="{00000000-0016-0000-0600-000015010000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0" preserveFormatting="0" connectionId="314" xr16:uid="{00000000-0016-0000-0600-000014010000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9" preserveFormatting="0" connectionId="64" xr16:uid="{00000000-0016-0000-0600-00001301000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3" preserveFormatting="0" connectionId="207" xr16:uid="{00000000-0016-0000-0600-000012010000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8" preserveFormatting="0" connectionId="223" xr16:uid="{00000000-0016-0000-0600-000011010000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1" preserveFormatting="0" connectionId="183" xr16:uid="{00000000-0016-0000-0600-000010010000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6" preserveFormatting="0" connectionId="164" xr16:uid="{00000000-0016-0000-0600-00000F010000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5" preserveFormatting="0" connectionId="128" xr16:uid="{00000000-0016-0000-0600-00000E010000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0" preserveFormatting="0" connectionId="83" xr16:uid="{00000000-0016-0000-0600-00000D010000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214" xr16:uid="{00000000-0016-0000-0600-00000C010000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105" xr16:uid="{00000000-0016-0000-0600-00000B010000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2" preserveFormatting="0" connectionId="118" xr16:uid="{00000000-0016-0000-0600-00000A010000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7" preserveFormatting="0" connectionId="277" xr16:uid="{00000000-0016-0000-0600-000009010000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0" preserveFormatting="0" connectionId="177" xr16:uid="{00000000-0016-0000-0600-000008010000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9" preserveFormatting="0" connectionId="242" xr16:uid="{00000000-0016-0000-0600-000007010000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4" preserveFormatting="0" connectionId="6" xr16:uid="{00000000-0016-0000-0600-000006010000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8" preserveFormatting="0" connectionId="222" xr16:uid="{00000000-0016-0000-0600-000005010000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4" preserveFormatting="0" connectionId="184" xr16:uid="{00000000-0016-0000-0600-000004010000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6" preserveFormatting="0" connectionId="36" xr16:uid="{00000000-0016-0000-0600-000003010000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6" preserveFormatting="0" connectionId="292" xr16:uid="{00000000-0016-0000-0600-000002010000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7" preserveFormatting="0" connectionId="150" xr16:uid="{00000000-0016-0000-0600-000001010000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62" xr16:uid="{00000000-0016-0000-0600-000000010000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5" preserveFormatting="0" connectionId="247" xr16:uid="{00000000-0016-0000-0600-0000FF000000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344" xr16:uid="{00000000-0016-0000-0600-0000FE000000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4" preserveFormatting="0" connectionId="25" xr16:uid="{00000000-0016-0000-0600-0000FD000000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1" preserveFormatting="0" connectionId="145" xr16:uid="{00000000-0016-0000-0600-0000FC000000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8" preserveFormatting="0" connectionId="350" xr16:uid="{00000000-0016-0000-0600-0000FB000000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3" preserveFormatting="0" connectionId="261" xr16:uid="{00000000-0016-0000-0600-0000FA000000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1" preserveFormatting="0" connectionId="341" xr16:uid="{00000000-0016-0000-0600-0000F9000000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188" xr16:uid="{00000000-0016-0000-0600-0000F8000000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8" preserveFormatting="0" connectionId="191" xr16:uid="{00000000-0016-0000-0600-0000F7000000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2" preserveFormatting="0" connectionId="228" xr16:uid="{00000000-0016-0000-0600-0000F6000000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1" preserveFormatting="0" connectionId="315" xr16:uid="{00000000-0016-0000-0600-0000F5000000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0" preserveFormatting="0" connectionId="49" xr16:uid="{00000000-0016-0000-0600-0000F4000000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1" preserveFormatting="0" connectionId="92" xr16:uid="{00000000-0016-0000-0600-0000F3000000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5" preserveFormatting="0" connectionId="13" xr16:uid="{00000000-0016-0000-0600-0000F2000000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7" preserveFormatting="0" connectionId="119" xr16:uid="{00000000-0016-0000-0600-0000F1000000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3" preserveFormatting="0" connectionId="93" xr16:uid="{00000000-0016-0000-0600-0000F0000000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4" preserveFormatting="0" connectionId="124" xr16:uid="{00000000-0016-0000-0600-0000EF000000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8" preserveFormatting="0" connectionId="293" xr16:uid="{00000000-0016-0000-0600-0000EE000000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7" preserveFormatting="0" connectionId="200" xr16:uid="{00000000-0016-0000-0600-0000ED000000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8" preserveFormatting="0" connectionId="356" xr16:uid="{00000000-0016-0000-0600-0000EC000000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3" preserveFormatting="0" connectionId="144" xr16:uid="{00000000-0016-0000-0600-0000EB000000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0" preserveFormatting="0" connectionId="178" xr16:uid="{00000000-0016-0000-0600-0000EA000000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1" preserveFormatting="0" connectionId="161" xr16:uid="{00000000-0016-0000-0600-0000E9000000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4" xr16:uid="{00000000-0016-0000-0600-0000E8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9.xml"/><Relationship Id="rId13" Type="http://schemas.openxmlformats.org/officeDocument/2006/relationships/queryTable" Target="../queryTables/queryTable14.xml"/><Relationship Id="rId18" Type="http://schemas.openxmlformats.org/officeDocument/2006/relationships/queryTable" Target="../queryTables/queryTable19.xml"/><Relationship Id="rId3" Type="http://schemas.openxmlformats.org/officeDocument/2006/relationships/queryTable" Target="../queryTables/queryTable4.xml"/><Relationship Id="rId21" Type="http://schemas.openxmlformats.org/officeDocument/2006/relationships/queryTable" Target="../queryTables/queryTable22.xml"/><Relationship Id="rId7" Type="http://schemas.openxmlformats.org/officeDocument/2006/relationships/queryTable" Target="../queryTables/queryTable8.xml"/><Relationship Id="rId12" Type="http://schemas.openxmlformats.org/officeDocument/2006/relationships/queryTable" Target="../queryTables/queryTable13.xml"/><Relationship Id="rId17" Type="http://schemas.openxmlformats.org/officeDocument/2006/relationships/queryTable" Target="../queryTables/queryTable18.xml"/><Relationship Id="rId2" Type="http://schemas.openxmlformats.org/officeDocument/2006/relationships/queryTable" Target="../queryTables/queryTable3.xml"/><Relationship Id="rId16" Type="http://schemas.openxmlformats.org/officeDocument/2006/relationships/queryTable" Target="../queryTables/queryTable17.xml"/><Relationship Id="rId20" Type="http://schemas.openxmlformats.org/officeDocument/2006/relationships/queryTable" Target="../queryTables/queryTable2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7.xml"/><Relationship Id="rId11" Type="http://schemas.openxmlformats.org/officeDocument/2006/relationships/queryTable" Target="../queryTables/queryTable12.xml"/><Relationship Id="rId5" Type="http://schemas.openxmlformats.org/officeDocument/2006/relationships/queryTable" Target="../queryTables/queryTable6.xml"/><Relationship Id="rId15" Type="http://schemas.openxmlformats.org/officeDocument/2006/relationships/queryTable" Target="../queryTables/queryTable16.xml"/><Relationship Id="rId10" Type="http://schemas.openxmlformats.org/officeDocument/2006/relationships/queryTable" Target="../queryTables/queryTable11.xml"/><Relationship Id="rId19" Type="http://schemas.openxmlformats.org/officeDocument/2006/relationships/queryTable" Target="../queryTables/queryTable20.xml"/><Relationship Id="rId4" Type="http://schemas.openxmlformats.org/officeDocument/2006/relationships/queryTable" Target="../queryTables/queryTable5.xml"/><Relationship Id="rId9" Type="http://schemas.openxmlformats.org/officeDocument/2006/relationships/queryTable" Target="../queryTables/queryTable10.xml"/><Relationship Id="rId14" Type="http://schemas.openxmlformats.org/officeDocument/2006/relationships/queryTable" Target="../queryTables/queryTable15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4.xml"/><Relationship Id="rId18" Type="http://schemas.openxmlformats.org/officeDocument/2006/relationships/queryTable" Target="../queryTables/queryTable39.xml"/><Relationship Id="rId26" Type="http://schemas.openxmlformats.org/officeDocument/2006/relationships/queryTable" Target="../queryTables/queryTable47.xml"/><Relationship Id="rId39" Type="http://schemas.openxmlformats.org/officeDocument/2006/relationships/queryTable" Target="../queryTables/queryTable60.xml"/><Relationship Id="rId21" Type="http://schemas.openxmlformats.org/officeDocument/2006/relationships/queryTable" Target="../queryTables/queryTable42.xml"/><Relationship Id="rId34" Type="http://schemas.openxmlformats.org/officeDocument/2006/relationships/queryTable" Target="../queryTables/queryTable55.xml"/><Relationship Id="rId42" Type="http://schemas.openxmlformats.org/officeDocument/2006/relationships/queryTable" Target="../queryTables/queryTable63.xml"/><Relationship Id="rId7" Type="http://schemas.openxmlformats.org/officeDocument/2006/relationships/queryTable" Target="../queryTables/queryTable28.xml"/><Relationship Id="rId2" Type="http://schemas.openxmlformats.org/officeDocument/2006/relationships/queryTable" Target="../queryTables/queryTable23.xml"/><Relationship Id="rId16" Type="http://schemas.openxmlformats.org/officeDocument/2006/relationships/queryTable" Target="../queryTables/queryTable37.xml"/><Relationship Id="rId29" Type="http://schemas.openxmlformats.org/officeDocument/2006/relationships/queryTable" Target="../queryTables/queryTable50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27.xml"/><Relationship Id="rId11" Type="http://schemas.openxmlformats.org/officeDocument/2006/relationships/queryTable" Target="../queryTables/queryTable32.xml"/><Relationship Id="rId24" Type="http://schemas.openxmlformats.org/officeDocument/2006/relationships/queryTable" Target="../queryTables/queryTable45.xml"/><Relationship Id="rId32" Type="http://schemas.openxmlformats.org/officeDocument/2006/relationships/queryTable" Target="../queryTables/queryTable53.xml"/><Relationship Id="rId37" Type="http://schemas.openxmlformats.org/officeDocument/2006/relationships/queryTable" Target="../queryTables/queryTable58.xml"/><Relationship Id="rId40" Type="http://schemas.openxmlformats.org/officeDocument/2006/relationships/queryTable" Target="../queryTables/queryTable61.xml"/><Relationship Id="rId45" Type="http://schemas.openxmlformats.org/officeDocument/2006/relationships/queryTable" Target="../queryTables/queryTable66.xml"/><Relationship Id="rId5" Type="http://schemas.openxmlformats.org/officeDocument/2006/relationships/queryTable" Target="../queryTables/queryTable26.xml"/><Relationship Id="rId15" Type="http://schemas.openxmlformats.org/officeDocument/2006/relationships/queryTable" Target="../queryTables/queryTable36.xml"/><Relationship Id="rId23" Type="http://schemas.openxmlformats.org/officeDocument/2006/relationships/queryTable" Target="../queryTables/queryTable44.xml"/><Relationship Id="rId28" Type="http://schemas.openxmlformats.org/officeDocument/2006/relationships/queryTable" Target="../queryTables/queryTable49.xml"/><Relationship Id="rId36" Type="http://schemas.openxmlformats.org/officeDocument/2006/relationships/queryTable" Target="../queryTables/queryTable57.xml"/><Relationship Id="rId10" Type="http://schemas.openxmlformats.org/officeDocument/2006/relationships/queryTable" Target="../queryTables/queryTable31.xml"/><Relationship Id="rId19" Type="http://schemas.openxmlformats.org/officeDocument/2006/relationships/queryTable" Target="../queryTables/queryTable40.xml"/><Relationship Id="rId31" Type="http://schemas.openxmlformats.org/officeDocument/2006/relationships/queryTable" Target="../queryTables/queryTable52.xml"/><Relationship Id="rId44" Type="http://schemas.openxmlformats.org/officeDocument/2006/relationships/queryTable" Target="../queryTables/queryTable65.xml"/><Relationship Id="rId4" Type="http://schemas.openxmlformats.org/officeDocument/2006/relationships/queryTable" Target="../queryTables/queryTable25.xml"/><Relationship Id="rId9" Type="http://schemas.openxmlformats.org/officeDocument/2006/relationships/queryTable" Target="../queryTables/queryTable30.xml"/><Relationship Id="rId14" Type="http://schemas.openxmlformats.org/officeDocument/2006/relationships/queryTable" Target="../queryTables/queryTable35.xml"/><Relationship Id="rId22" Type="http://schemas.openxmlformats.org/officeDocument/2006/relationships/queryTable" Target="../queryTables/queryTable43.xml"/><Relationship Id="rId27" Type="http://schemas.openxmlformats.org/officeDocument/2006/relationships/queryTable" Target="../queryTables/queryTable48.xml"/><Relationship Id="rId30" Type="http://schemas.openxmlformats.org/officeDocument/2006/relationships/queryTable" Target="../queryTables/queryTable51.xml"/><Relationship Id="rId35" Type="http://schemas.openxmlformats.org/officeDocument/2006/relationships/queryTable" Target="../queryTables/queryTable56.xml"/><Relationship Id="rId43" Type="http://schemas.openxmlformats.org/officeDocument/2006/relationships/queryTable" Target="../queryTables/queryTable64.xml"/><Relationship Id="rId8" Type="http://schemas.openxmlformats.org/officeDocument/2006/relationships/queryTable" Target="../queryTables/queryTable29.xml"/><Relationship Id="rId3" Type="http://schemas.openxmlformats.org/officeDocument/2006/relationships/queryTable" Target="../queryTables/queryTable24.xml"/><Relationship Id="rId12" Type="http://schemas.openxmlformats.org/officeDocument/2006/relationships/queryTable" Target="../queryTables/queryTable33.xml"/><Relationship Id="rId17" Type="http://schemas.openxmlformats.org/officeDocument/2006/relationships/queryTable" Target="../queryTables/queryTable38.xml"/><Relationship Id="rId25" Type="http://schemas.openxmlformats.org/officeDocument/2006/relationships/queryTable" Target="../queryTables/queryTable46.xml"/><Relationship Id="rId33" Type="http://schemas.openxmlformats.org/officeDocument/2006/relationships/queryTable" Target="../queryTables/queryTable54.xml"/><Relationship Id="rId38" Type="http://schemas.openxmlformats.org/officeDocument/2006/relationships/queryTable" Target="../queryTables/queryTable59.xml"/><Relationship Id="rId20" Type="http://schemas.openxmlformats.org/officeDocument/2006/relationships/queryTable" Target="../queryTables/queryTable41.xml"/><Relationship Id="rId41" Type="http://schemas.openxmlformats.org/officeDocument/2006/relationships/queryTable" Target="../queryTables/queryTable62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78.xml"/><Relationship Id="rId18" Type="http://schemas.openxmlformats.org/officeDocument/2006/relationships/queryTable" Target="../queryTables/queryTable83.xml"/><Relationship Id="rId26" Type="http://schemas.openxmlformats.org/officeDocument/2006/relationships/queryTable" Target="../queryTables/queryTable91.xml"/><Relationship Id="rId39" Type="http://schemas.openxmlformats.org/officeDocument/2006/relationships/queryTable" Target="../queryTables/queryTable104.xml"/><Relationship Id="rId21" Type="http://schemas.openxmlformats.org/officeDocument/2006/relationships/queryTable" Target="../queryTables/queryTable86.xml"/><Relationship Id="rId34" Type="http://schemas.openxmlformats.org/officeDocument/2006/relationships/queryTable" Target="../queryTables/queryTable99.xml"/><Relationship Id="rId42" Type="http://schemas.openxmlformats.org/officeDocument/2006/relationships/queryTable" Target="../queryTables/queryTable107.xml"/><Relationship Id="rId47" Type="http://schemas.openxmlformats.org/officeDocument/2006/relationships/queryTable" Target="../queryTables/queryTable112.xml"/><Relationship Id="rId7" Type="http://schemas.openxmlformats.org/officeDocument/2006/relationships/queryTable" Target="../queryTables/queryTable72.xml"/><Relationship Id="rId2" Type="http://schemas.openxmlformats.org/officeDocument/2006/relationships/queryTable" Target="../queryTables/queryTable67.xml"/><Relationship Id="rId16" Type="http://schemas.openxmlformats.org/officeDocument/2006/relationships/queryTable" Target="../queryTables/queryTable81.xml"/><Relationship Id="rId29" Type="http://schemas.openxmlformats.org/officeDocument/2006/relationships/queryTable" Target="../queryTables/queryTable94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71.xml"/><Relationship Id="rId11" Type="http://schemas.openxmlformats.org/officeDocument/2006/relationships/queryTable" Target="../queryTables/queryTable76.xml"/><Relationship Id="rId24" Type="http://schemas.openxmlformats.org/officeDocument/2006/relationships/queryTable" Target="../queryTables/queryTable89.xml"/><Relationship Id="rId32" Type="http://schemas.openxmlformats.org/officeDocument/2006/relationships/queryTable" Target="../queryTables/queryTable97.xml"/><Relationship Id="rId37" Type="http://schemas.openxmlformats.org/officeDocument/2006/relationships/queryTable" Target="../queryTables/queryTable102.xml"/><Relationship Id="rId40" Type="http://schemas.openxmlformats.org/officeDocument/2006/relationships/queryTable" Target="../queryTables/queryTable105.xml"/><Relationship Id="rId45" Type="http://schemas.openxmlformats.org/officeDocument/2006/relationships/queryTable" Target="../queryTables/queryTable110.xml"/><Relationship Id="rId5" Type="http://schemas.openxmlformats.org/officeDocument/2006/relationships/queryTable" Target="../queryTables/queryTable70.xml"/><Relationship Id="rId15" Type="http://schemas.openxmlformats.org/officeDocument/2006/relationships/queryTable" Target="../queryTables/queryTable80.xml"/><Relationship Id="rId23" Type="http://schemas.openxmlformats.org/officeDocument/2006/relationships/queryTable" Target="../queryTables/queryTable88.xml"/><Relationship Id="rId28" Type="http://schemas.openxmlformats.org/officeDocument/2006/relationships/queryTable" Target="../queryTables/queryTable93.xml"/><Relationship Id="rId36" Type="http://schemas.openxmlformats.org/officeDocument/2006/relationships/queryTable" Target="../queryTables/queryTable101.xml"/><Relationship Id="rId10" Type="http://schemas.openxmlformats.org/officeDocument/2006/relationships/queryTable" Target="../queryTables/queryTable75.xml"/><Relationship Id="rId19" Type="http://schemas.openxmlformats.org/officeDocument/2006/relationships/queryTable" Target="../queryTables/queryTable84.xml"/><Relationship Id="rId31" Type="http://schemas.openxmlformats.org/officeDocument/2006/relationships/queryTable" Target="../queryTables/queryTable96.xml"/><Relationship Id="rId44" Type="http://schemas.openxmlformats.org/officeDocument/2006/relationships/queryTable" Target="../queryTables/queryTable109.xml"/><Relationship Id="rId4" Type="http://schemas.openxmlformats.org/officeDocument/2006/relationships/queryTable" Target="../queryTables/queryTable69.xml"/><Relationship Id="rId9" Type="http://schemas.openxmlformats.org/officeDocument/2006/relationships/queryTable" Target="../queryTables/queryTable74.xml"/><Relationship Id="rId14" Type="http://schemas.openxmlformats.org/officeDocument/2006/relationships/queryTable" Target="../queryTables/queryTable79.xml"/><Relationship Id="rId22" Type="http://schemas.openxmlformats.org/officeDocument/2006/relationships/queryTable" Target="../queryTables/queryTable87.xml"/><Relationship Id="rId27" Type="http://schemas.openxmlformats.org/officeDocument/2006/relationships/queryTable" Target="../queryTables/queryTable92.xml"/><Relationship Id="rId30" Type="http://schemas.openxmlformats.org/officeDocument/2006/relationships/queryTable" Target="../queryTables/queryTable95.xml"/><Relationship Id="rId35" Type="http://schemas.openxmlformats.org/officeDocument/2006/relationships/queryTable" Target="../queryTables/queryTable100.xml"/><Relationship Id="rId43" Type="http://schemas.openxmlformats.org/officeDocument/2006/relationships/queryTable" Target="../queryTables/queryTable108.xml"/><Relationship Id="rId8" Type="http://schemas.openxmlformats.org/officeDocument/2006/relationships/queryTable" Target="../queryTables/queryTable73.xml"/><Relationship Id="rId3" Type="http://schemas.openxmlformats.org/officeDocument/2006/relationships/queryTable" Target="../queryTables/queryTable68.xml"/><Relationship Id="rId12" Type="http://schemas.openxmlformats.org/officeDocument/2006/relationships/queryTable" Target="../queryTables/queryTable77.xml"/><Relationship Id="rId17" Type="http://schemas.openxmlformats.org/officeDocument/2006/relationships/queryTable" Target="../queryTables/queryTable82.xml"/><Relationship Id="rId25" Type="http://schemas.openxmlformats.org/officeDocument/2006/relationships/queryTable" Target="../queryTables/queryTable90.xml"/><Relationship Id="rId33" Type="http://schemas.openxmlformats.org/officeDocument/2006/relationships/queryTable" Target="../queryTables/queryTable98.xml"/><Relationship Id="rId38" Type="http://schemas.openxmlformats.org/officeDocument/2006/relationships/queryTable" Target="../queryTables/queryTable103.xml"/><Relationship Id="rId46" Type="http://schemas.openxmlformats.org/officeDocument/2006/relationships/queryTable" Target="../queryTables/queryTable111.xml"/><Relationship Id="rId20" Type="http://schemas.openxmlformats.org/officeDocument/2006/relationships/queryTable" Target="../queryTables/queryTable85.xml"/><Relationship Id="rId41" Type="http://schemas.openxmlformats.org/officeDocument/2006/relationships/queryTable" Target="../queryTables/queryTable106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4.xml"/><Relationship Id="rId18" Type="http://schemas.openxmlformats.org/officeDocument/2006/relationships/queryTable" Target="../queryTables/queryTable129.xml"/><Relationship Id="rId26" Type="http://schemas.openxmlformats.org/officeDocument/2006/relationships/queryTable" Target="../queryTables/queryTable137.xml"/><Relationship Id="rId39" Type="http://schemas.openxmlformats.org/officeDocument/2006/relationships/queryTable" Target="../queryTables/queryTable150.xml"/><Relationship Id="rId21" Type="http://schemas.openxmlformats.org/officeDocument/2006/relationships/queryTable" Target="../queryTables/queryTable132.xml"/><Relationship Id="rId34" Type="http://schemas.openxmlformats.org/officeDocument/2006/relationships/queryTable" Target="../queryTables/queryTable145.xml"/><Relationship Id="rId42" Type="http://schemas.openxmlformats.org/officeDocument/2006/relationships/queryTable" Target="../queryTables/queryTable153.xml"/><Relationship Id="rId47" Type="http://schemas.openxmlformats.org/officeDocument/2006/relationships/queryTable" Target="../queryTables/queryTable158.xml"/><Relationship Id="rId50" Type="http://schemas.openxmlformats.org/officeDocument/2006/relationships/queryTable" Target="../queryTables/queryTable161.xml"/><Relationship Id="rId55" Type="http://schemas.openxmlformats.org/officeDocument/2006/relationships/queryTable" Target="../queryTables/queryTable166.xml"/><Relationship Id="rId7" Type="http://schemas.openxmlformats.org/officeDocument/2006/relationships/queryTable" Target="../queryTables/queryTable118.xml"/><Relationship Id="rId2" Type="http://schemas.openxmlformats.org/officeDocument/2006/relationships/queryTable" Target="../queryTables/queryTable113.xml"/><Relationship Id="rId16" Type="http://schemas.openxmlformats.org/officeDocument/2006/relationships/queryTable" Target="../queryTables/queryTable127.xml"/><Relationship Id="rId29" Type="http://schemas.openxmlformats.org/officeDocument/2006/relationships/queryTable" Target="../queryTables/queryTable140.xml"/><Relationship Id="rId11" Type="http://schemas.openxmlformats.org/officeDocument/2006/relationships/queryTable" Target="../queryTables/queryTable122.xml"/><Relationship Id="rId24" Type="http://schemas.openxmlformats.org/officeDocument/2006/relationships/queryTable" Target="../queryTables/queryTable135.xml"/><Relationship Id="rId32" Type="http://schemas.openxmlformats.org/officeDocument/2006/relationships/queryTable" Target="../queryTables/queryTable143.xml"/><Relationship Id="rId37" Type="http://schemas.openxmlformats.org/officeDocument/2006/relationships/queryTable" Target="../queryTables/queryTable148.xml"/><Relationship Id="rId40" Type="http://schemas.openxmlformats.org/officeDocument/2006/relationships/queryTable" Target="../queryTables/queryTable151.xml"/><Relationship Id="rId45" Type="http://schemas.openxmlformats.org/officeDocument/2006/relationships/queryTable" Target="../queryTables/queryTable156.xml"/><Relationship Id="rId53" Type="http://schemas.openxmlformats.org/officeDocument/2006/relationships/queryTable" Target="../queryTables/queryTable164.xml"/><Relationship Id="rId5" Type="http://schemas.openxmlformats.org/officeDocument/2006/relationships/queryTable" Target="../queryTables/queryTable116.xml"/><Relationship Id="rId10" Type="http://schemas.openxmlformats.org/officeDocument/2006/relationships/queryTable" Target="../queryTables/queryTable121.xml"/><Relationship Id="rId19" Type="http://schemas.openxmlformats.org/officeDocument/2006/relationships/queryTable" Target="../queryTables/queryTable130.xml"/><Relationship Id="rId31" Type="http://schemas.openxmlformats.org/officeDocument/2006/relationships/queryTable" Target="../queryTables/queryTable142.xml"/><Relationship Id="rId44" Type="http://schemas.openxmlformats.org/officeDocument/2006/relationships/queryTable" Target="../queryTables/queryTable155.xml"/><Relationship Id="rId52" Type="http://schemas.openxmlformats.org/officeDocument/2006/relationships/queryTable" Target="../queryTables/queryTable163.xml"/><Relationship Id="rId4" Type="http://schemas.openxmlformats.org/officeDocument/2006/relationships/queryTable" Target="../queryTables/queryTable115.xml"/><Relationship Id="rId9" Type="http://schemas.openxmlformats.org/officeDocument/2006/relationships/queryTable" Target="../queryTables/queryTable120.xml"/><Relationship Id="rId14" Type="http://schemas.openxmlformats.org/officeDocument/2006/relationships/queryTable" Target="../queryTables/queryTable125.xml"/><Relationship Id="rId22" Type="http://schemas.openxmlformats.org/officeDocument/2006/relationships/queryTable" Target="../queryTables/queryTable133.xml"/><Relationship Id="rId27" Type="http://schemas.openxmlformats.org/officeDocument/2006/relationships/queryTable" Target="../queryTables/queryTable138.xml"/><Relationship Id="rId30" Type="http://schemas.openxmlformats.org/officeDocument/2006/relationships/queryTable" Target="../queryTables/queryTable141.xml"/><Relationship Id="rId35" Type="http://schemas.openxmlformats.org/officeDocument/2006/relationships/queryTable" Target="../queryTables/queryTable146.xml"/><Relationship Id="rId43" Type="http://schemas.openxmlformats.org/officeDocument/2006/relationships/queryTable" Target="../queryTables/queryTable154.xml"/><Relationship Id="rId48" Type="http://schemas.openxmlformats.org/officeDocument/2006/relationships/queryTable" Target="../queryTables/queryTable159.xml"/><Relationship Id="rId8" Type="http://schemas.openxmlformats.org/officeDocument/2006/relationships/queryTable" Target="../queryTables/queryTable119.xml"/><Relationship Id="rId51" Type="http://schemas.openxmlformats.org/officeDocument/2006/relationships/queryTable" Target="../queryTables/queryTable162.xml"/><Relationship Id="rId3" Type="http://schemas.openxmlformats.org/officeDocument/2006/relationships/queryTable" Target="../queryTables/queryTable114.xml"/><Relationship Id="rId12" Type="http://schemas.openxmlformats.org/officeDocument/2006/relationships/queryTable" Target="../queryTables/queryTable123.xml"/><Relationship Id="rId17" Type="http://schemas.openxmlformats.org/officeDocument/2006/relationships/queryTable" Target="../queryTables/queryTable128.xml"/><Relationship Id="rId25" Type="http://schemas.openxmlformats.org/officeDocument/2006/relationships/queryTable" Target="../queryTables/queryTable136.xml"/><Relationship Id="rId33" Type="http://schemas.openxmlformats.org/officeDocument/2006/relationships/queryTable" Target="../queryTables/queryTable144.xml"/><Relationship Id="rId38" Type="http://schemas.openxmlformats.org/officeDocument/2006/relationships/queryTable" Target="../queryTables/queryTable149.xml"/><Relationship Id="rId46" Type="http://schemas.openxmlformats.org/officeDocument/2006/relationships/queryTable" Target="../queryTables/queryTable157.xml"/><Relationship Id="rId20" Type="http://schemas.openxmlformats.org/officeDocument/2006/relationships/queryTable" Target="../queryTables/queryTable131.xml"/><Relationship Id="rId41" Type="http://schemas.openxmlformats.org/officeDocument/2006/relationships/queryTable" Target="../queryTables/queryTable152.xml"/><Relationship Id="rId54" Type="http://schemas.openxmlformats.org/officeDocument/2006/relationships/queryTable" Target="../queryTables/queryTable165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17.xml"/><Relationship Id="rId15" Type="http://schemas.openxmlformats.org/officeDocument/2006/relationships/queryTable" Target="../queryTables/queryTable126.xml"/><Relationship Id="rId23" Type="http://schemas.openxmlformats.org/officeDocument/2006/relationships/queryTable" Target="../queryTables/queryTable134.xml"/><Relationship Id="rId28" Type="http://schemas.openxmlformats.org/officeDocument/2006/relationships/queryTable" Target="../queryTables/queryTable139.xml"/><Relationship Id="rId36" Type="http://schemas.openxmlformats.org/officeDocument/2006/relationships/queryTable" Target="../queryTables/queryTable147.xml"/><Relationship Id="rId49" Type="http://schemas.openxmlformats.org/officeDocument/2006/relationships/queryTable" Target="../queryTables/queryTable160.xm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191.xml"/><Relationship Id="rId21" Type="http://schemas.openxmlformats.org/officeDocument/2006/relationships/queryTable" Target="../queryTables/queryTable186.xml"/><Relationship Id="rId34" Type="http://schemas.openxmlformats.org/officeDocument/2006/relationships/queryTable" Target="../queryTables/queryTable199.xml"/><Relationship Id="rId42" Type="http://schemas.openxmlformats.org/officeDocument/2006/relationships/queryTable" Target="../queryTables/queryTable207.xml"/><Relationship Id="rId47" Type="http://schemas.openxmlformats.org/officeDocument/2006/relationships/queryTable" Target="../queryTables/queryTable212.xml"/><Relationship Id="rId50" Type="http://schemas.openxmlformats.org/officeDocument/2006/relationships/queryTable" Target="../queryTables/queryTable215.xml"/><Relationship Id="rId55" Type="http://schemas.openxmlformats.org/officeDocument/2006/relationships/queryTable" Target="../queryTables/queryTable220.xml"/><Relationship Id="rId63" Type="http://schemas.openxmlformats.org/officeDocument/2006/relationships/queryTable" Target="../queryTables/queryTable228.xml"/><Relationship Id="rId7" Type="http://schemas.openxmlformats.org/officeDocument/2006/relationships/queryTable" Target="../queryTables/queryTable172.xml"/><Relationship Id="rId2" Type="http://schemas.openxmlformats.org/officeDocument/2006/relationships/queryTable" Target="../queryTables/queryTable167.xml"/><Relationship Id="rId16" Type="http://schemas.openxmlformats.org/officeDocument/2006/relationships/queryTable" Target="../queryTables/queryTable181.xml"/><Relationship Id="rId29" Type="http://schemas.openxmlformats.org/officeDocument/2006/relationships/queryTable" Target="../queryTables/queryTable194.xml"/><Relationship Id="rId11" Type="http://schemas.openxmlformats.org/officeDocument/2006/relationships/queryTable" Target="../queryTables/queryTable176.xml"/><Relationship Id="rId24" Type="http://schemas.openxmlformats.org/officeDocument/2006/relationships/queryTable" Target="../queryTables/queryTable189.xml"/><Relationship Id="rId32" Type="http://schemas.openxmlformats.org/officeDocument/2006/relationships/queryTable" Target="../queryTables/queryTable197.xml"/><Relationship Id="rId37" Type="http://schemas.openxmlformats.org/officeDocument/2006/relationships/queryTable" Target="../queryTables/queryTable202.xml"/><Relationship Id="rId40" Type="http://schemas.openxmlformats.org/officeDocument/2006/relationships/queryTable" Target="../queryTables/queryTable205.xml"/><Relationship Id="rId45" Type="http://schemas.openxmlformats.org/officeDocument/2006/relationships/queryTable" Target="../queryTables/queryTable210.xml"/><Relationship Id="rId53" Type="http://schemas.openxmlformats.org/officeDocument/2006/relationships/queryTable" Target="../queryTables/queryTable218.xml"/><Relationship Id="rId58" Type="http://schemas.openxmlformats.org/officeDocument/2006/relationships/queryTable" Target="../queryTables/queryTable223.xml"/><Relationship Id="rId66" Type="http://schemas.openxmlformats.org/officeDocument/2006/relationships/queryTable" Target="../queryTables/queryTable231.xml"/><Relationship Id="rId5" Type="http://schemas.openxmlformats.org/officeDocument/2006/relationships/queryTable" Target="../queryTables/queryTable170.xml"/><Relationship Id="rId61" Type="http://schemas.openxmlformats.org/officeDocument/2006/relationships/queryTable" Target="../queryTables/queryTable226.xml"/><Relationship Id="rId19" Type="http://schemas.openxmlformats.org/officeDocument/2006/relationships/queryTable" Target="../queryTables/queryTable184.xml"/><Relationship Id="rId14" Type="http://schemas.openxmlformats.org/officeDocument/2006/relationships/queryTable" Target="../queryTables/queryTable179.xml"/><Relationship Id="rId22" Type="http://schemas.openxmlformats.org/officeDocument/2006/relationships/queryTable" Target="../queryTables/queryTable187.xml"/><Relationship Id="rId27" Type="http://schemas.openxmlformats.org/officeDocument/2006/relationships/queryTable" Target="../queryTables/queryTable192.xml"/><Relationship Id="rId30" Type="http://schemas.openxmlformats.org/officeDocument/2006/relationships/queryTable" Target="../queryTables/queryTable195.xml"/><Relationship Id="rId35" Type="http://schemas.openxmlformats.org/officeDocument/2006/relationships/queryTable" Target="../queryTables/queryTable200.xml"/><Relationship Id="rId43" Type="http://schemas.openxmlformats.org/officeDocument/2006/relationships/queryTable" Target="../queryTables/queryTable208.xml"/><Relationship Id="rId48" Type="http://schemas.openxmlformats.org/officeDocument/2006/relationships/queryTable" Target="../queryTables/queryTable213.xml"/><Relationship Id="rId56" Type="http://schemas.openxmlformats.org/officeDocument/2006/relationships/queryTable" Target="../queryTables/queryTable221.xml"/><Relationship Id="rId64" Type="http://schemas.openxmlformats.org/officeDocument/2006/relationships/queryTable" Target="../queryTables/queryTable229.xml"/><Relationship Id="rId8" Type="http://schemas.openxmlformats.org/officeDocument/2006/relationships/queryTable" Target="../queryTables/queryTable173.xml"/><Relationship Id="rId51" Type="http://schemas.openxmlformats.org/officeDocument/2006/relationships/queryTable" Target="../queryTables/queryTable216.xml"/><Relationship Id="rId3" Type="http://schemas.openxmlformats.org/officeDocument/2006/relationships/queryTable" Target="../queryTables/queryTable168.xml"/><Relationship Id="rId12" Type="http://schemas.openxmlformats.org/officeDocument/2006/relationships/queryTable" Target="../queryTables/queryTable177.xml"/><Relationship Id="rId17" Type="http://schemas.openxmlformats.org/officeDocument/2006/relationships/queryTable" Target="../queryTables/queryTable182.xml"/><Relationship Id="rId25" Type="http://schemas.openxmlformats.org/officeDocument/2006/relationships/queryTable" Target="../queryTables/queryTable190.xml"/><Relationship Id="rId33" Type="http://schemas.openxmlformats.org/officeDocument/2006/relationships/queryTable" Target="../queryTables/queryTable198.xml"/><Relationship Id="rId38" Type="http://schemas.openxmlformats.org/officeDocument/2006/relationships/queryTable" Target="../queryTables/queryTable203.xml"/><Relationship Id="rId46" Type="http://schemas.openxmlformats.org/officeDocument/2006/relationships/queryTable" Target="../queryTables/queryTable211.xml"/><Relationship Id="rId59" Type="http://schemas.openxmlformats.org/officeDocument/2006/relationships/queryTable" Target="../queryTables/queryTable224.xml"/><Relationship Id="rId67" Type="http://schemas.openxmlformats.org/officeDocument/2006/relationships/queryTable" Target="../queryTables/queryTable232.xml"/><Relationship Id="rId20" Type="http://schemas.openxmlformats.org/officeDocument/2006/relationships/queryTable" Target="../queryTables/queryTable185.xml"/><Relationship Id="rId41" Type="http://schemas.openxmlformats.org/officeDocument/2006/relationships/queryTable" Target="../queryTables/queryTable206.xml"/><Relationship Id="rId54" Type="http://schemas.openxmlformats.org/officeDocument/2006/relationships/queryTable" Target="../queryTables/queryTable219.xml"/><Relationship Id="rId62" Type="http://schemas.openxmlformats.org/officeDocument/2006/relationships/queryTable" Target="../queryTables/queryTable227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1.xml"/><Relationship Id="rId15" Type="http://schemas.openxmlformats.org/officeDocument/2006/relationships/queryTable" Target="../queryTables/queryTable180.xml"/><Relationship Id="rId23" Type="http://schemas.openxmlformats.org/officeDocument/2006/relationships/queryTable" Target="../queryTables/queryTable188.xml"/><Relationship Id="rId28" Type="http://schemas.openxmlformats.org/officeDocument/2006/relationships/queryTable" Target="../queryTables/queryTable193.xml"/><Relationship Id="rId36" Type="http://schemas.openxmlformats.org/officeDocument/2006/relationships/queryTable" Target="../queryTables/queryTable201.xml"/><Relationship Id="rId49" Type="http://schemas.openxmlformats.org/officeDocument/2006/relationships/queryTable" Target="../queryTables/queryTable214.xml"/><Relationship Id="rId57" Type="http://schemas.openxmlformats.org/officeDocument/2006/relationships/queryTable" Target="../queryTables/queryTable222.xml"/><Relationship Id="rId10" Type="http://schemas.openxmlformats.org/officeDocument/2006/relationships/queryTable" Target="../queryTables/queryTable175.xml"/><Relationship Id="rId31" Type="http://schemas.openxmlformats.org/officeDocument/2006/relationships/queryTable" Target="../queryTables/queryTable196.xml"/><Relationship Id="rId44" Type="http://schemas.openxmlformats.org/officeDocument/2006/relationships/queryTable" Target="../queryTables/queryTable209.xml"/><Relationship Id="rId52" Type="http://schemas.openxmlformats.org/officeDocument/2006/relationships/queryTable" Target="../queryTables/queryTable217.xml"/><Relationship Id="rId60" Type="http://schemas.openxmlformats.org/officeDocument/2006/relationships/queryTable" Target="../queryTables/queryTable225.xml"/><Relationship Id="rId65" Type="http://schemas.openxmlformats.org/officeDocument/2006/relationships/queryTable" Target="../queryTables/queryTable230.xml"/><Relationship Id="rId4" Type="http://schemas.openxmlformats.org/officeDocument/2006/relationships/queryTable" Target="../queryTables/queryTable169.xml"/><Relationship Id="rId9" Type="http://schemas.openxmlformats.org/officeDocument/2006/relationships/queryTable" Target="../queryTables/queryTable174.xml"/><Relationship Id="rId13" Type="http://schemas.openxmlformats.org/officeDocument/2006/relationships/queryTable" Target="../queryTables/queryTable178.xml"/><Relationship Id="rId18" Type="http://schemas.openxmlformats.org/officeDocument/2006/relationships/queryTable" Target="../queryTables/queryTable183.xml"/><Relationship Id="rId39" Type="http://schemas.openxmlformats.org/officeDocument/2006/relationships/queryTable" Target="../queryTables/queryTable204.xm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7.xml"/><Relationship Id="rId117" Type="http://schemas.openxmlformats.org/officeDocument/2006/relationships/queryTable" Target="../queryTables/queryTable348.xml"/><Relationship Id="rId21" Type="http://schemas.openxmlformats.org/officeDocument/2006/relationships/queryTable" Target="../queryTables/queryTable252.xml"/><Relationship Id="rId42" Type="http://schemas.openxmlformats.org/officeDocument/2006/relationships/queryTable" Target="../queryTables/queryTable273.xml"/><Relationship Id="rId47" Type="http://schemas.openxmlformats.org/officeDocument/2006/relationships/queryTable" Target="../queryTables/queryTable278.xml"/><Relationship Id="rId63" Type="http://schemas.openxmlformats.org/officeDocument/2006/relationships/queryTable" Target="../queryTables/queryTable294.xml"/><Relationship Id="rId68" Type="http://schemas.openxmlformats.org/officeDocument/2006/relationships/queryTable" Target="../queryTables/queryTable299.xml"/><Relationship Id="rId84" Type="http://schemas.openxmlformats.org/officeDocument/2006/relationships/queryTable" Target="../queryTables/queryTable315.xml"/><Relationship Id="rId89" Type="http://schemas.openxmlformats.org/officeDocument/2006/relationships/queryTable" Target="../queryTables/queryTable320.xml"/><Relationship Id="rId112" Type="http://schemas.openxmlformats.org/officeDocument/2006/relationships/queryTable" Target="../queryTables/queryTable343.xml"/><Relationship Id="rId16" Type="http://schemas.openxmlformats.org/officeDocument/2006/relationships/queryTable" Target="../queryTables/queryTable247.xml"/><Relationship Id="rId107" Type="http://schemas.openxmlformats.org/officeDocument/2006/relationships/queryTable" Target="../queryTables/queryTable338.xml"/><Relationship Id="rId11" Type="http://schemas.openxmlformats.org/officeDocument/2006/relationships/queryTable" Target="../queryTables/queryTable242.xml"/><Relationship Id="rId32" Type="http://schemas.openxmlformats.org/officeDocument/2006/relationships/queryTable" Target="../queryTables/queryTable263.xml"/><Relationship Id="rId37" Type="http://schemas.openxmlformats.org/officeDocument/2006/relationships/queryTable" Target="../queryTables/queryTable268.xml"/><Relationship Id="rId53" Type="http://schemas.openxmlformats.org/officeDocument/2006/relationships/queryTable" Target="../queryTables/queryTable284.xml"/><Relationship Id="rId58" Type="http://schemas.openxmlformats.org/officeDocument/2006/relationships/queryTable" Target="../queryTables/queryTable289.xml"/><Relationship Id="rId74" Type="http://schemas.openxmlformats.org/officeDocument/2006/relationships/queryTable" Target="../queryTables/queryTable305.xml"/><Relationship Id="rId79" Type="http://schemas.openxmlformats.org/officeDocument/2006/relationships/queryTable" Target="../queryTables/queryTable310.xml"/><Relationship Id="rId102" Type="http://schemas.openxmlformats.org/officeDocument/2006/relationships/queryTable" Target="../queryTables/queryTable333.xml"/><Relationship Id="rId123" Type="http://schemas.openxmlformats.org/officeDocument/2006/relationships/queryTable" Target="../queryTables/queryTable354.xml"/><Relationship Id="rId5" Type="http://schemas.openxmlformats.org/officeDocument/2006/relationships/queryTable" Target="../queryTables/queryTable236.xml"/><Relationship Id="rId90" Type="http://schemas.openxmlformats.org/officeDocument/2006/relationships/queryTable" Target="../queryTables/queryTable321.xml"/><Relationship Id="rId95" Type="http://schemas.openxmlformats.org/officeDocument/2006/relationships/queryTable" Target="../queryTables/queryTable326.xml"/><Relationship Id="rId22" Type="http://schemas.openxmlformats.org/officeDocument/2006/relationships/queryTable" Target="../queryTables/queryTable253.xml"/><Relationship Id="rId27" Type="http://schemas.openxmlformats.org/officeDocument/2006/relationships/queryTable" Target="../queryTables/queryTable258.xml"/><Relationship Id="rId43" Type="http://schemas.openxmlformats.org/officeDocument/2006/relationships/queryTable" Target="../queryTables/queryTable274.xml"/><Relationship Id="rId48" Type="http://schemas.openxmlformats.org/officeDocument/2006/relationships/queryTable" Target="../queryTables/queryTable279.xml"/><Relationship Id="rId64" Type="http://schemas.openxmlformats.org/officeDocument/2006/relationships/queryTable" Target="../queryTables/queryTable295.xml"/><Relationship Id="rId69" Type="http://schemas.openxmlformats.org/officeDocument/2006/relationships/queryTable" Target="../queryTables/queryTable300.xml"/><Relationship Id="rId113" Type="http://schemas.openxmlformats.org/officeDocument/2006/relationships/queryTable" Target="../queryTables/queryTable344.xml"/><Relationship Id="rId118" Type="http://schemas.openxmlformats.org/officeDocument/2006/relationships/queryTable" Target="../queryTables/queryTable349.xml"/><Relationship Id="rId80" Type="http://schemas.openxmlformats.org/officeDocument/2006/relationships/queryTable" Target="../queryTables/queryTable311.xml"/><Relationship Id="rId85" Type="http://schemas.openxmlformats.org/officeDocument/2006/relationships/queryTable" Target="../queryTables/queryTable316.xml"/><Relationship Id="rId12" Type="http://schemas.openxmlformats.org/officeDocument/2006/relationships/queryTable" Target="../queryTables/queryTable243.xml"/><Relationship Id="rId17" Type="http://schemas.openxmlformats.org/officeDocument/2006/relationships/queryTable" Target="../queryTables/queryTable248.xml"/><Relationship Id="rId33" Type="http://schemas.openxmlformats.org/officeDocument/2006/relationships/queryTable" Target="../queryTables/queryTable264.xml"/><Relationship Id="rId38" Type="http://schemas.openxmlformats.org/officeDocument/2006/relationships/queryTable" Target="../queryTables/queryTable269.xml"/><Relationship Id="rId59" Type="http://schemas.openxmlformats.org/officeDocument/2006/relationships/queryTable" Target="../queryTables/queryTable290.xml"/><Relationship Id="rId103" Type="http://schemas.openxmlformats.org/officeDocument/2006/relationships/queryTable" Target="../queryTables/queryTable334.xml"/><Relationship Id="rId108" Type="http://schemas.openxmlformats.org/officeDocument/2006/relationships/queryTable" Target="../queryTables/queryTable339.xml"/><Relationship Id="rId124" Type="http://schemas.openxmlformats.org/officeDocument/2006/relationships/queryTable" Target="../queryTables/queryTable355.xml"/><Relationship Id="rId54" Type="http://schemas.openxmlformats.org/officeDocument/2006/relationships/queryTable" Target="../queryTables/queryTable285.xml"/><Relationship Id="rId70" Type="http://schemas.openxmlformats.org/officeDocument/2006/relationships/queryTable" Target="../queryTables/queryTable301.xml"/><Relationship Id="rId75" Type="http://schemas.openxmlformats.org/officeDocument/2006/relationships/queryTable" Target="../queryTables/queryTable306.xml"/><Relationship Id="rId91" Type="http://schemas.openxmlformats.org/officeDocument/2006/relationships/queryTable" Target="../queryTables/queryTable322.xml"/><Relationship Id="rId96" Type="http://schemas.openxmlformats.org/officeDocument/2006/relationships/queryTable" Target="../queryTables/queryTable327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37.xml"/><Relationship Id="rId23" Type="http://schemas.openxmlformats.org/officeDocument/2006/relationships/queryTable" Target="../queryTables/queryTable254.xml"/><Relationship Id="rId28" Type="http://schemas.openxmlformats.org/officeDocument/2006/relationships/queryTable" Target="../queryTables/queryTable259.xml"/><Relationship Id="rId49" Type="http://schemas.openxmlformats.org/officeDocument/2006/relationships/queryTable" Target="../queryTables/queryTable280.xml"/><Relationship Id="rId114" Type="http://schemas.openxmlformats.org/officeDocument/2006/relationships/queryTable" Target="../queryTables/queryTable345.xml"/><Relationship Id="rId119" Type="http://schemas.openxmlformats.org/officeDocument/2006/relationships/queryTable" Target="../queryTables/queryTable350.xml"/><Relationship Id="rId44" Type="http://schemas.openxmlformats.org/officeDocument/2006/relationships/queryTable" Target="../queryTables/queryTable275.xml"/><Relationship Id="rId60" Type="http://schemas.openxmlformats.org/officeDocument/2006/relationships/queryTable" Target="../queryTables/queryTable291.xml"/><Relationship Id="rId65" Type="http://schemas.openxmlformats.org/officeDocument/2006/relationships/queryTable" Target="../queryTables/queryTable296.xml"/><Relationship Id="rId81" Type="http://schemas.openxmlformats.org/officeDocument/2006/relationships/queryTable" Target="../queryTables/queryTable312.xml"/><Relationship Id="rId86" Type="http://schemas.openxmlformats.org/officeDocument/2006/relationships/queryTable" Target="../queryTables/queryTable317.xml"/><Relationship Id="rId13" Type="http://schemas.openxmlformats.org/officeDocument/2006/relationships/queryTable" Target="../queryTables/queryTable244.xml"/><Relationship Id="rId18" Type="http://schemas.openxmlformats.org/officeDocument/2006/relationships/queryTable" Target="../queryTables/queryTable249.xml"/><Relationship Id="rId39" Type="http://schemas.openxmlformats.org/officeDocument/2006/relationships/queryTable" Target="../queryTables/queryTable270.xml"/><Relationship Id="rId109" Type="http://schemas.openxmlformats.org/officeDocument/2006/relationships/queryTable" Target="../queryTables/queryTable340.xml"/><Relationship Id="rId34" Type="http://schemas.openxmlformats.org/officeDocument/2006/relationships/queryTable" Target="../queryTables/queryTable265.xml"/><Relationship Id="rId50" Type="http://schemas.openxmlformats.org/officeDocument/2006/relationships/queryTable" Target="../queryTables/queryTable281.xml"/><Relationship Id="rId55" Type="http://schemas.openxmlformats.org/officeDocument/2006/relationships/queryTable" Target="../queryTables/queryTable286.xml"/><Relationship Id="rId76" Type="http://schemas.openxmlformats.org/officeDocument/2006/relationships/queryTable" Target="../queryTables/queryTable307.xml"/><Relationship Id="rId97" Type="http://schemas.openxmlformats.org/officeDocument/2006/relationships/queryTable" Target="../queryTables/queryTable328.xml"/><Relationship Id="rId104" Type="http://schemas.openxmlformats.org/officeDocument/2006/relationships/queryTable" Target="../queryTables/queryTable335.xml"/><Relationship Id="rId120" Type="http://schemas.openxmlformats.org/officeDocument/2006/relationships/queryTable" Target="../queryTables/queryTable351.xml"/><Relationship Id="rId125" Type="http://schemas.openxmlformats.org/officeDocument/2006/relationships/queryTable" Target="../queryTables/queryTable356.xml"/><Relationship Id="rId7" Type="http://schemas.openxmlformats.org/officeDocument/2006/relationships/queryTable" Target="../queryTables/queryTable238.xml"/><Relationship Id="rId71" Type="http://schemas.openxmlformats.org/officeDocument/2006/relationships/queryTable" Target="../queryTables/queryTable302.xml"/><Relationship Id="rId92" Type="http://schemas.openxmlformats.org/officeDocument/2006/relationships/queryTable" Target="../queryTables/queryTable323.xml"/><Relationship Id="rId2" Type="http://schemas.openxmlformats.org/officeDocument/2006/relationships/queryTable" Target="../queryTables/queryTable233.xml"/><Relationship Id="rId29" Type="http://schemas.openxmlformats.org/officeDocument/2006/relationships/queryTable" Target="../queryTables/queryTable260.xml"/><Relationship Id="rId24" Type="http://schemas.openxmlformats.org/officeDocument/2006/relationships/queryTable" Target="../queryTables/queryTable255.xml"/><Relationship Id="rId40" Type="http://schemas.openxmlformats.org/officeDocument/2006/relationships/queryTable" Target="../queryTables/queryTable271.xml"/><Relationship Id="rId45" Type="http://schemas.openxmlformats.org/officeDocument/2006/relationships/queryTable" Target="../queryTables/queryTable276.xml"/><Relationship Id="rId66" Type="http://schemas.openxmlformats.org/officeDocument/2006/relationships/queryTable" Target="../queryTables/queryTable297.xml"/><Relationship Id="rId87" Type="http://schemas.openxmlformats.org/officeDocument/2006/relationships/queryTable" Target="../queryTables/queryTable318.xml"/><Relationship Id="rId110" Type="http://schemas.openxmlformats.org/officeDocument/2006/relationships/queryTable" Target="../queryTables/queryTable341.xml"/><Relationship Id="rId115" Type="http://schemas.openxmlformats.org/officeDocument/2006/relationships/queryTable" Target="../queryTables/queryTable346.xml"/><Relationship Id="rId61" Type="http://schemas.openxmlformats.org/officeDocument/2006/relationships/queryTable" Target="../queryTables/queryTable292.xml"/><Relationship Id="rId82" Type="http://schemas.openxmlformats.org/officeDocument/2006/relationships/queryTable" Target="../queryTables/queryTable313.xml"/><Relationship Id="rId19" Type="http://schemas.openxmlformats.org/officeDocument/2006/relationships/queryTable" Target="../queryTables/queryTable250.xml"/><Relationship Id="rId14" Type="http://schemas.openxmlformats.org/officeDocument/2006/relationships/queryTable" Target="../queryTables/queryTable245.xml"/><Relationship Id="rId30" Type="http://schemas.openxmlformats.org/officeDocument/2006/relationships/queryTable" Target="../queryTables/queryTable261.xml"/><Relationship Id="rId35" Type="http://schemas.openxmlformats.org/officeDocument/2006/relationships/queryTable" Target="../queryTables/queryTable266.xml"/><Relationship Id="rId56" Type="http://schemas.openxmlformats.org/officeDocument/2006/relationships/queryTable" Target="../queryTables/queryTable287.xml"/><Relationship Id="rId77" Type="http://schemas.openxmlformats.org/officeDocument/2006/relationships/queryTable" Target="../queryTables/queryTable308.xml"/><Relationship Id="rId100" Type="http://schemas.openxmlformats.org/officeDocument/2006/relationships/queryTable" Target="../queryTables/queryTable331.xml"/><Relationship Id="rId105" Type="http://schemas.openxmlformats.org/officeDocument/2006/relationships/queryTable" Target="../queryTables/queryTable336.xml"/><Relationship Id="rId126" Type="http://schemas.openxmlformats.org/officeDocument/2006/relationships/queryTable" Target="../queryTables/queryTable357.xml"/><Relationship Id="rId8" Type="http://schemas.openxmlformats.org/officeDocument/2006/relationships/queryTable" Target="../queryTables/queryTable239.xml"/><Relationship Id="rId51" Type="http://schemas.openxmlformats.org/officeDocument/2006/relationships/queryTable" Target="../queryTables/queryTable282.xml"/><Relationship Id="rId72" Type="http://schemas.openxmlformats.org/officeDocument/2006/relationships/queryTable" Target="../queryTables/queryTable303.xml"/><Relationship Id="rId93" Type="http://schemas.openxmlformats.org/officeDocument/2006/relationships/queryTable" Target="../queryTables/queryTable324.xml"/><Relationship Id="rId98" Type="http://schemas.openxmlformats.org/officeDocument/2006/relationships/queryTable" Target="../queryTables/queryTable329.xml"/><Relationship Id="rId121" Type="http://schemas.openxmlformats.org/officeDocument/2006/relationships/queryTable" Target="../queryTables/queryTable352.xml"/><Relationship Id="rId3" Type="http://schemas.openxmlformats.org/officeDocument/2006/relationships/queryTable" Target="../queryTables/queryTable234.xml"/><Relationship Id="rId25" Type="http://schemas.openxmlformats.org/officeDocument/2006/relationships/queryTable" Target="../queryTables/queryTable256.xml"/><Relationship Id="rId46" Type="http://schemas.openxmlformats.org/officeDocument/2006/relationships/queryTable" Target="../queryTables/queryTable277.xml"/><Relationship Id="rId67" Type="http://schemas.openxmlformats.org/officeDocument/2006/relationships/queryTable" Target="../queryTables/queryTable298.xml"/><Relationship Id="rId116" Type="http://schemas.openxmlformats.org/officeDocument/2006/relationships/queryTable" Target="../queryTables/queryTable347.xml"/><Relationship Id="rId20" Type="http://schemas.openxmlformats.org/officeDocument/2006/relationships/queryTable" Target="../queryTables/queryTable251.xml"/><Relationship Id="rId41" Type="http://schemas.openxmlformats.org/officeDocument/2006/relationships/queryTable" Target="../queryTables/queryTable272.xml"/><Relationship Id="rId62" Type="http://schemas.openxmlformats.org/officeDocument/2006/relationships/queryTable" Target="../queryTables/queryTable293.xml"/><Relationship Id="rId83" Type="http://schemas.openxmlformats.org/officeDocument/2006/relationships/queryTable" Target="../queryTables/queryTable314.xml"/><Relationship Id="rId88" Type="http://schemas.openxmlformats.org/officeDocument/2006/relationships/queryTable" Target="../queryTables/queryTable319.xml"/><Relationship Id="rId111" Type="http://schemas.openxmlformats.org/officeDocument/2006/relationships/queryTable" Target="../queryTables/queryTable342.xml"/><Relationship Id="rId15" Type="http://schemas.openxmlformats.org/officeDocument/2006/relationships/queryTable" Target="../queryTables/queryTable246.xml"/><Relationship Id="rId36" Type="http://schemas.openxmlformats.org/officeDocument/2006/relationships/queryTable" Target="../queryTables/queryTable267.xml"/><Relationship Id="rId57" Type="http://schemas.openxmlformats.org/officeDocument/2006/relationships/queryTable" Target="../queryTables/queryTable288.xml"/><Relationship Id="rId106" Type="http://schemas.openxmlformats.org/officeDocument/2006/relationships/queryTable" Target="../queryTables/queryTable337.xml"/><Relationship Id="rId127" Type="http://schemas.openxmlformats.org/officeDocument/2006/relationships/queryTable" Target="../queryTables/queryTable358.xml"/><Relationship Id="rId10" Type="http://schemas.openxmlformats.org/officeDocument/2006/relationships/queryTable" Target="../queryTables/queryTable241.xml"/><Relationship Id="rId31" Type="http://schemas.openxmlformats.org/officeDocument/2006/relationships/queryTable" Target="../queryTables/queryTable262.xml"/><Relationship Id="rId52" Type="http://schemas.openxmlformats.org/officeDocument/2006/relationships/queryTable" Target="../queryTables/queryTable283.xml"/><Relationship Id="rId73" Type="http://schemas.openxmlformats.org/officeDocument/2006/relationships/queryTable" Target="../queryTables/queryTable304.xml"/><Relationship Id="rId78" Type="http://schemas.openxmlformats.org/officeDocument/2006/relationships/queryTable" Target="../queryTables/queryTable309.xml"/><Relationship Id="rId94" Type="http://schemas.openxmlformats.org/officeDocument/2006/relationships/queryTable" Target="../queryTables/queryTable325.xml"/><Relationship Id="rId99" Type="http://schemas.openxmlformats.org/officeDocument/2006/relationships/queryTable" Target="../queryTables/queryTable330.xml"/><Relationship Id="rId101" Type="http://schemas.openxmlformats.org/officeDocument/2006/relationships/queryTable" Target="../queryTables/queryTable332.xml"/><Relationship Id="rId122" Type="http://schemas.openxmlformats.org/officeDocument/2006/relationships/queryTable" Target="../queryTables/queryTable353.xml"/><Relationship Id="rId4" Type="http://schemas.openxmlformats.org/officeDocument/2006/relationships/queryTable" Target="../queryTables/queryTable235.xml"/><Relationship Id="rId9" Type="http://schemas.openxmlformats.org/officeDocument/2006/relationships/queryTable" Target="../queryTables/queryTable24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Z85"/>
  <sheetViews>
    <sheetView tabSelected="1" view="pageBreakPreview" topLeftCell="A59" zoomScaleNormal="100" zoomScaleSheetLayoutView="100" workbookViewId="0">
      <selection activeCell="J85" sqref="J85"/>
    </sheetView>
  </sheetViews>
  <sheetFormatPr defaultRowHeight="11.25" x14ac:dyDescent="0.2"/>
  <cols>
    <col min="1" max="1" width="10.59765625" style="5" customWidth="1"/>
    <col min="2" max="2" width="21.3984375" style="5" customWidth="1"/>
    <col min="3" max="3" width="53.796875" style="5" customWidth="1"/>
    <col min="4" max="8" width="25.796875" style="5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35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36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37</v>
      </c>
      <c r="C4" s="74" t="s">
        <v>51</v>
      </c>
      <c r="D4" s="74"/>
      <c r="E4" s="74"/>
      <c r="F4" s="74"/>
      <c r="G4" s="74"/>
      <c r="H4" s="26"/>
    </row>
    <row r="5" spans="1:8" ht="12" customHeight="1" x14ac:dyDescent="0.2">
      <c r="A5" s="26"/>
      <c r="B5" s="26"/>
      <c r="C5" s="72" t="s">
        <v>38</v>
      </c>
      <c r="D5" s="72"/>
      <c r="E5" s="72"/>
      <c r="F5" s="72"/>
      <c r="G5" s="72"/>
      <c r="H5" s="26"/>
    </row>
    <row r="6" spans="1:8" ht="12" customHeight="1" x14ac:dyDescent="0.2">
      <c r="A6" s="26"/>
      <c r="B6" s="26" t="s">
        <v>39</v>
      </c>
      <c r="C6" s="28"/>
      <c r="D6" s="28"/>
      <c r="E6" s="28"/>
      <c r="F6" s="28"/>
      <c r="G6" s="28"/>
      <c r="H6" s="26"/>
    </row>
    <row r="7" spans="1:8" ht="12" customHeight="1" x14ac:dyDescent="0.2">
      <c r="A7" s="26"/>
      <c r="B7" s="26"/>
      <c r="C7" s="28"/>
      <c r="D7" s="28"/>
      <c r="E7" s="28"/>
      <c r="F7" s="28"/>
      <c r="G7" s="28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",H72," тыс.руб.",)</f>
        <v>Сводный сметный расчет сметной стоимостью: 4262,69071 тыс.руб.</v>
      </c>
      <c r="C8" s="28"/>
      <c r="D8" s="28"/>
      <c r="E8" s="28"/>
      <c r="F8" s="28"/>
      <c r="G8" s="28"/>
      <c r="H8" s="26"/>
    </row>
    <row r="9" spans="1:8" ht="12" customHeight="1" x14ac:dyDescent="0.2">
      <c r="A9" s="26"/>
      <c r="B9" s="26"/>
      <c r="C9" s="71"/>
      <c r="D9" s="71"/>
      <c r="E9" s="71"/>
      <c r="F9" s="71"/>
      <c r="G9" s="71"/>
      <c r="H9" s="26"/>
    </row>
    <row r="10" spans="1:8" ht="12" customHeight="1" x14ac:dyDescent="0.25">
      <c r="A10" s="30"/>
      <c r="B10" s="30"/>
      <c r="C10" s="72" t="s">
        <v>40</v>
      </c>
      <c r="D10" s="72"/>
      <c r="E10" s="72"/>
      <c r="F10" s="72"/>
      <c r="G10" s="72"/>
      <c r="H10" s="30"/>
    </row>
    <row r="11" spans="1:8" ht="12" customHeight="1" x14ac:dyDescent="0.25">
      <c r="A11" s="30"/>
      <c r="B11" s="30"/>
      <c r="C11" s="28"/>
      <c r="D11" s="28"/>
      <c r="E11" s="28"/>
      <c r="F11" s="28"/>
      <c r="G11" s="28"/>
      <c r="H11" s="30"/>
    </row>
    <row r="12" spans="1:8" ht="36" customHeight="1" x14ac:dyDescent="0.25">
      <c r="A12" s="30"/>
      <c r="B12" s="73" t="s">
        <v>41</v>
      </c>
      <c r="C12" s="73"/>
      <c r="D12" s="73"/>
      <c r="E12" s="73"/>
      <c r="F12" s="73"/>
      <c r="G12" s="73"/>
      <c r="H12" s="30"/>
    </row>
    <row r="13" spans="1:8" ht="12" customHeight="1" x14ac:dyDescent="0.25">
      <c r="A13" s="30"/>
      <c r="B13" s="30"/>
      <c r="C13" s="28"/>
      <c r="D13" s="28"/>
      <c r="E13" s="28"/>
      <c r="F13" s="28"/>
      <c r="G13" s="28"/>
      <c r="H13" s="30"/>
    </row>
    <row r="14" spans="1:8" ht="12" customHeight="1" x14ac:dyDescent="0.25">
      <c r="A14" s="30"/>
      <c r="B14" s="30"/>
      <c r="C14" s="28"/>
      <c r="D14" s="28"/>
      <c r="E14" s="28"/>
      <c r="F14" s="28"/>
      <c r="G14" s="28"/>
      <c r="H14" s="30"/>
    </row>
    <row r="15" spans="1:8" ht="12" customHeight="1" x14ac:dyDescent="0.25">
      <c r="A15" s="30"/>
      <c r="B15" s="30"/>
      <c r="C15" s="28"/>
      <c r="D15" s="28"/>
      <c r="E15" s="28"/>
      <c r="F15" s="28"/>
      <c r="G15" s="28"/>
      <c r="H15" s="30"/>
    </row>
    <row r="16" spans="1:8" ht="27" customHeight="1" x14ac:dyDescent="0.2">
      <c r="A16" s="31"/>
      <c r="B16" s="81" t="s">
        <v>98</v>
      </c>
      <c r="C16" s="81"/>
      <c r="D16" s="81"/>
      <c r="E16" s="81"/>
      <c r="F16" s="81"/>
      <c r="G16" s="81"/>
      <c r="H16" s="31"/>
    </row>
    <row r="17" spans="1:26" ht="12" customHeight="1" x14ac:dyDescent="0.2">
      <c r="A17" s="32"/>
      <c r="B17" s="82" t="s">
        <v>42</v>
      </c>
      <c r="C17" s="82"/>
      <c r="D17" s="82"/>
      <c r="E17" s="82"/>
      <c r="F17" s="82"/>
      <c r="G17" s="82"/>
      <c r="H17" s="32"/>
    </row>
    <row r="18" spans="1:26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6" ht="12" customHeight="1" x14ac:dyDescent="0.2">
      <c r="A19" s="35"/>
      <c r="B19" s="83" t="s">
        <v>97</v>
      </c>
      <c r="C19" s="83"/>
      <c r="D19" s="83"/>
      <c r="E19" s="83"/>
      <c r="F19" s="83"/>
      <c r="G19" s="83"/>
      <c r="H19" s="83"/>
    </row>
    <row r="20" spans="1:26" ht="12" customHeight="1" x14ac:dyDescent="0.2">
      <c r="A20" s="26"/>
      <c r="B20" s="26"/>
      <c r="C20" s="26"/>
      <c r="D20" s="28"/>
      <c r="E20" s="28"/>
      <c r="F20" s="28"/>
      <c r="G20" s="28"/>
      <c r="H20" s="28"/>
    </row>
    <row r="21" spans="1:26" ht="11.25" customHeight="1" x14ac:dyDescent="0.2">
      <c r="A21" s="75" t="s">
        <v>0</v>
      </c>
      <c r="B21" s="75" t="s">
        <v>1</v>
      </c>
      <c r="C21" s="75" t="s">
        <v>2</v>
      </c>
      <c r="D21" s="78" t="s">
        <v>3</v>
      </c>
      <c r="E21" s="79"/>
      <c r="F21" s="79"/>
      <c r="G21" s="79"/>
      <c r="H21" s="80"/>
      <c r="I21" s="8"/>
      <c r="J21" s="9"/>
      <c r="K21" s="10">
        <v>4</v>
      </c>
      <c r="L21" s="10" t="s">
        <v>18</v>
      </c>
      <c r="M21" s="10"/>
    </row>
    <row r="22" spans="1:26" ht="24.75" customHeight="1" x14ac:dyDescent="0.2">
      <c r="A22" s="76"/>
      <c r="B22" s="76"/>
      <c r="C22" s="76"/>
      <c r="D22" s="75" t="s">
        <v>4</v>
      </c>
      <c r="E22" s="75" t="s">
        <v>5</v>
      </c>
      <c r="F22" s="75" t="s">
        <v>6</v>
      </c>
      <c r="G22" s="75" t="s">
        <v>7</v>
      </c>
      <c r="H22" s="75" t="s">
        <v>8</v>
      </c>
      <c r="I22" s="8"/>
      <c r="J22" s="52">
        <f>SUM(J26:J47)</f>
        <v>385.19200000000001</v>
      </c>
      <c r="K22" s="11">
        <f>ROUNDUP(J22/8/K21,1)</f>
        <v>12.1</v>
      </c>
      <c r="L22" s="10" t="s">
        <v>19</v>
      </c>
      <c r="M22" s="10"/>
    </row>
    <row r="23" spans="1:26" x14ac:dyDescent="0.2">
      <c r="A23" s="77"/>
      <c r="B23" s="77"/>
      <c r="C23" s="77"/>
      <c r="D23" s="77"/>
      <c r="E23" s="77"/>
      <c r="F23" s="77"/>
      <c r="G23" s="77"/>
      <c r="H23" s="77"/>
      <c r="I23" s="8"/>
    </row>
    <row r="24" spans="1:26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6" ht="12" x14ac:dyDescent="0.2">
      <c r="A25" s="61" t="s">
        <v>54</v>
      </c>
      <c r="B25" s="62"/>
      <c r="C25" s="62"/>
      <c r="D25" s="62"/>
      <c r="E25" s="62"/>
      <c r="F25" s="62"/>
      <c r="G25" s="62"/>
      <c r="H25" s="63"/>
      <c r="I25" s="13"/>
      <c r="N25" s="14"/>
      <c r="O25" s="14"/>
    </row>
    <row r="26" spans="1:26" x14ac:dyDescent="0.2">
      <c r="A26" s="39" t="s">
        <v>9</v>
      </c>
      <c r="B26" s="54" t="s">
        <v>26</v>
      </c>
      <c r="C26" s="54" t="s">
        <v>99</v>
      </c>
      <c r="D26" s="56">
        <v>0</v>
      </c>
      <c r="E26" s="56">
        <v>0</v>
      </c>
      <c r="F26" s="56">
        <v>0</v>
      </c>
      <c r="G26" s="56">
        <v>0.86436000000000002</v>
      </c>
      <c r="H26" s="56">
        <v>0.86436000000000002</v>
      </c>
      <c r="I26" s="13"/>
      <c r="J26" s="2"/>
      <c r="N26" s="14"/>
      <c r="O26" s="14"/>
      <c r="T26" s="14"/>
    </row>
    <row r="27" spans="1:26" s="46" customFormat="1" x14ac:dyDescent="0.2">
      <c r="A27" s="39" t="s">
        <v>10</v>
      </c>
      <c r="B27" s="54" t="s">
        <v>62</v>
      </c>
      <c r="C27" s="54" t="s">
        <v>100</v>
      </c>
      <c r="D27" s="56">
        <v>0</v>
      </c>
      <c r="E27" s="56">
        <v>0</v>
      </c>
      <c r="F27" s="56">
        <v>0</v>
      </c>
      <c r="G27" s="56">
        <v>4.7260600000000004</v>
      </c>
      <c r="H27" s="56">
        <v>4.7260600000000004</v>
      </c>
      <c r="I27" s="13"/>
      <c r="J27" s="2"/>
      <c r="K27" s="1"/>
      <c r="L27" s="1"/>
      <c r="M27" s="1"/>
      <c r="N27" s="14"/>
      <c r="O27" s="14"/>
      <c r="P27" s="1"/>
      <c r="Q27" s="1"/>
      <c r="R27" s="1"/>
      <c r="S27" s="1"/>
      <c r="T27" s="14"/>
      <c r="U27" s="1"/>
      <c r="V27" s="1"/>
      <c r="W27" s="1"/>
      <c r="X27" s="1"/>
      <c r="Y27" s="1"/>
      <c r="Z27" s="1"/>
    </row>
    <row r="28" spans="1:26" s="46" customFormat="1" ht="49.5" customHeight="1" x14ac:dyDescent="0.2">
      <c r="A28" s="39" t="s">
        <v>11</v>
      </c>
      <c r="B28" s="54" t="s">
        <v>70</v>
      </c>
      <c r="C28" s="54" t="s">
        <v>101</v>
      </c>
      <c r="D28" s="56">
        <v>39.369140000000002</v>
      </c>
      <c r="E28" s="56">
        <v>0</v>
      </c>
      <c r="F28" s="56">
        <v>0</v>
      </c>
      <c r="G28" s="56">
        <v>0</v>
      </c>
      <c r="H28" s="56">
        <v>39.369140000000002</v>
      </c>
      <c r="I28" s="13"/>
      <c r="J28" s="2">
        <v>15.61</v>
      </c>
      <c r="K28" s="1"/>
      <c r="L28" s="1"/>
      <c r="M28" s="1"/>
      <c r="N28" s="14"/>
      <c r="O28" s="14"/>
      <c r="P28" s="1"/>
      <c r="Q28" s="1"/>
      <c r="R28" s="1"/>
      <c r="S28" s="1"/>
      <c r="T28" s="14"/>
      <c r="U28" s="1"/>
      <c r="V28" s="1"/>
      <c r="W28" s="1"/>
      <c r="X28" s="1"/>
      <c r="Y28" s="1"/>
      <c r="Z28" s="1"/>
    </row>
    <row r="29" spans="1:26" s="46" customFormat="1" ht="44.25" customHeight="1" x14ac:dyDescent="0.2">
      <c r="A29" s="39" t="s">
        <v>12</v>
      </c>
      <c r="B29" s="54" t="s">
        <v>71</v>
      </c>
      <c r="C29" s="54" t="s">
        <v>102</v>
      </c>
      <c r="D29" s="56">
        <v>1.9123300000000001</v>
      </c>
      <c r="E29" s="56">
        <v>0</v>
      </c>
      <c r="F29" s="56">
        <v>0</v>
      </c>
      <c r="G29" s="56">
        <v>0</v>
      </c>
      <c r="H29" s="56">
        <v>1.9123300000000001</v>
      </c>
      <c r="I29" s="13"/>
      <c r="J29" s="2">
        <v>0.99</v>
      </c>
      <c r="K29" s="1"/>
      <c r="L29" s="1"/>
      <c r="M29" s="1"/>
      <c r="N29" s="14"/>
      <c r="O29" s="14"/>
      <c r="P29" s="1"/>
      <c r="Q29" s="1"/>
      <c r="R29" s="1"/>
      <c r="S29" s="1"/>
      <c r="T29" s="14"/>
      <c r="U29" s="1"/>
      <c r="V29" s="1"/>
      <c r="W29" s="1"/>
      <c r="X29" s="1"/>
      <c r="Y29" s="1"/>
      <c r="Z29" s="1"/>
    </row>
    <row r="30" spans="1:26" s="53" customFormat="1" ht="44.25" customHeight="1" x14ac:dyDescent="0.2">
      <c r="A30" s="39" t="s">
        <v>13</v>
      </c>
      <c r="B30" s="54" t="s">
        <v>126</v>
      </c>
      <c r="C30" s="54" t="s">
        <v>128</v>
      </c>
      <c r="D30" s="56"/>
      <c r="E30" s="56"/>
      <c r="F30" s="56"/>
      <c r="G30" s="56"/>
      <c r="H30" s="56"/>
      <c r="I30" s="13"/>
      <c r="J30" s="59"/>
      <c r="K30" s="1"/>
      <c r="L30" s="1"/>
      <c r="M30" s="1"/>
      <c r="N30" s="14"/>
      <c r="O30" s="14"/>
      <c r="P30" s="1"/>
      <c r="Q30" s="1"/>
      <c r="R30" s="1"/>
      <c r="S30" s="1"/>
      <c r="T30" s="14"/>
      <c r="U30" s="1"/>
      <c r="V30" s="1"/>
      <c r="W30" s="1"/>
      <c r="X30" s="1"/>
      <c r="Y30" s="1"/>
      <c r="Z30" s="1"/>
    </row>
    <row r="31" spans="1:26" ht="24" customHeight="1" x14ac:dyDescent="0.2">
      <c r="A31" s="36"/>
      <c r="B31" s="67" t="s">
        <v>55</v>
      </c>
      <c r="C31" s="68"/>
      <c r="D31" s="19">
        <f>SUM(D26:D30)</f>
        <v>41.281469999999999</v>
      </c>
      <c r="E31" s="19">
        <f t="shared" ref="E31:H31" si="0">SUM(E26:E30)</f>
        <v>0</v>
      </c>
      <c r="F31" s="19">
        <f t="shared" si="0"/>
        <v>0</v>
      </c>
      <c r="G31" s="19">
        <f t="shared" si="0"/>
        <v>5.5904199999999999</v>
      </c>
      <c r="H31" s="19">
        <f t="shared" si="0"/>
        <v>46.87189</v>
      </c>
      <c r="I31" s="13"/>
      <c r="N31" s="14"/>
      <c r="O31" s="14"/>
      <c r="T31" s="14"/>
    </row>
    <row r="32" spans="1:26" ht="12" x14ac:dyDescent="0.2">
      <c r="A32" s="61" t="s">
        <v>43</v>
      </c>
      <c r="B32" s="62"/>
      <c r="C32" s="62"/>
      <c r="D32" s="62"/>
      <c r="E32" s="62"/>
      <c r="F32" s="62"/>
      <c r="G32" s="62"/>
      <c r="H32" s="63"/>
      <c r="I32" s="13"/>
      <c r="N32" s="14"/>
      <c r="O32" s="14"/>
      <c r="T32" s="14"/>
    </row>
    <row r="33" spans="1:26" s="46" customFormat="1" ht="45.75" customHeight="1" x14ac:dyDescent="0.2">
      <c r="A33" s="39" t="s">
        <v>14</v>
      </c>
      <c r="B33" s="54" t="s">
        <v>24</v>
      </c>
      <c r="C33" s="54" t="s">
        <v>105</v>
      </c>
      <c r="D33" s="56">
        <v>138.4804</v>
      </c>
      <c r="E33" s="56">
        <v>3.6448800000000001</v>
      </c>
      <c r="F33" s="56">
        <v>0</v>
      </c>
      <c r="G33" s="56">
        <v>0</v>
      </c>
      <c r="H33" s="56">
        <v>142.12528</v>
      </c>
      <c r="I33" s="13"/>
      <c r="J33" s="2">
        <v>21.72</v>
      </c>
      <c r="K33" s="1"/>
      <c r="L33" s="1"/>
      <c r="M33" s="1"/>
      <c r="N33" s="14"/>
      <c r="O33" s="14"/>
      <c r="P33" s="1"/>
      <c r="Q33" s="1"/>
      <c r="R33" s="1"/>
      <c r="S33" s="1"/>
      <c r="T33" s="14"/>
      <c r="U33" s="1"/>
      <c r="V33" s="1"/>
      <c r="W33" s="1"/>
      <c r="X33" s="1"/>
      <c r="Y33" s="1"/>
      <c r="Z33" s="1"/>
    </row>
    <row r="34" spans="1:26" s="46" customFormat="1" ht="57" customHeight="1" x14ac:dyDescent="0.2">
      <c r="A34" s="39" t="s">
        <v>15</v>
      </c>
      <c r="B34" s="54" t="s">
        <v>72</v>
      </c>
      <c r="C34" s="54" t="s">
        <v>106</v>
      </c>
      <c r="D34" s="56">
        <v>265.33566999999999</v>
      </c>
      <c r="E34" s="56">
        <v>0</v>
      </c>
      <c r="F34" s="56">
        <v>0</v>
      </c>
      <c r="G34" s="56">
        <v>0</v>
      </c>
      <c r="H34" s="56">
        <v>265.33566999999999</v>
      </c>
      <c r="I34" s="13"/>
      <c r="J34" s="2">
        <v>63.62</v>
      </c>
      <c r="K34" s="1"/>
      <c r="L34" s="1"/>
      <c r="M34" s="1"/>
      <c r="N34" s="14"/>
      <c r="O34" s="14"/>
      <c r="P34" s="1"/>
      <c r="Q34" s="1"/>
      <c r="R34" s="1"/>
      <c r="S34" s="1"/>
      <c r="T34" s="14"/>
      <c r="U34" s="1"/>
      <c r="V34" s="1"/>
      <c r="W34" s="1"/>
      <c r="X34" s="1"/>
      <c r="Y34" s="1"/>
      <c r="Z34" s="1"/>
    </row>
    <row r="35" spans="1:26" s="46" customFormat="1" ht="45.75" customHeight="1" x14ac:dyDescent="0.2">
      <c r="A35" s="39" t="s">
        <v>16</v>
      </c>
      <c r="B35" s="54" t="s">
        <v>73</v>
      </c>
      <c r="C35" s="54" t="s">
        <v>107</v>
      </c>
      <c r="D35" s="56">
        <v>34.443579999999997</v>
      </c>
      <c r="E35" s="56">
        <v>0</v>
      </c>
      <c r="F35" s="56">
        <v>98.204089999999994</v>
      </c>
      <c r="G35" s="56">
        <v>0</v>
      </c>
      <c r="H35" s="56">
        <v>132.64767000000001</v>
      </c>
      <c r="I35" s="13"/>
      <c r="J35" s="2">
        <v>10.119999999999999</v>
      </c>
      <c r="K35" s="1"/>
      <c r="L35" s="1"/>
      <c r="M35" s="1"/>
      <c r="N35" s="14"/>
      <c r="O35" s="14"/>
      <c r="P35" s="1"/>
      <c r="Q35" s="1"/>
      <c r="R35" s="1"/>
      <c r="S35" s="1"/>
      <c r="T35" s="14"/>
      <c r="U35" s="1"/>
      <c r="V35" s="1"/>
      <c r="W35" s="1"/>
      <c r="X35" s="1"/>
      <c r="Y35" s="1"/>
      <c r="Z35" s="1"/>
    </row>
    <row r="36" spans="1:26" s="46" customFormat="1" ht="45.75" customHeight="1" x14ac:dyDescent="0.2">
      <c r="A36" s="39" t="s">
        <v>66</v>
      </c>
      <c r="B36" s="54" t="s">
        <v>74</v>
      </c>
      <c r="C36" s="54" t="s">
        <v>108</v>
      </c>
      <c r="D36" s="56">
        <v>365.21895999999998</v>
      </c>
      <c r="E36" s="56">
        <v>18.312660000000001</v>
      </c>
      <c r="F36" s="56">
        <v>1741.2133200000001</v>
      </c>
      <c r="G36" s="56">
        <v>0</v>
      </c>
      <c r="H36" s="56">
        <v>2124.74494</v>
      </c>
      <c r="I36" s="13"/>
      <c r="J36" s="2">
        <v>129.66</v>
      </c>
      <c r="K36" s="1"/>
      <c r="L36" s="1"/>
      <c r="M36" s="1"/>
      <c r="N36" s="14"/>
      <c r="O36" s="14"/>
      <c r="P36" s="1"/>
      <c r="Q36" s="1"/>
      <c r="R36" s="1"/>
      <c r="S36" s="1"/>
      <c r="T36" s="14"/>
      <c r="U36" s="1"/>
      <c r="V36" s="1"/>
      <c r="W36" s="1"/>
      <c r="X36" s="1"/>
      <c r="Y36" s="1"/>
      <c r="Z36" s="1"/>
    </row>
    <row r="37" spans="1:26" s="46" customFormat="1" ht="45.75" customHeight="1" x14ac:dyDescent="0.2">
      <c r="A37" s="39" t="s">
        <v>59</v>
      </c>
      <c r="B37" s="54" t="s">
        <v>109</v>
      </c>
      <c r="C37" s="54" t="s">
        <v>110</v>
      </c>
      <c r="D37" s="56">
        <v>306.03782999999999</v>
      </c>
      <c r="E37" s="56">
        <v>7.5980800000000004</v>
      </c>
      <c r="F37" s="56">
        <v>0</v>
      </c>
      <c r="G37" s="56">
        <v>0</v>
      </c>
      <c r="H37" s="56">
        <v>313.63591000000002</v>
      </c>
      <c r="I37" s="13"/>
      <c r="J37" s="2">
        <v>46.9</v>
      </c>
      <c r="K37" s="1"/>
      <c r="L37" s="1"/>
      <c r="M37" s="1"/>
      <c r="N37" s="14"/>
      <c r="O37" s="14"/>
      <c r="P37" s="1"/>
      <c r="Q37" s="1"/>
      <c r="R37" s="1"/>
      <c r="S37" s="1"/>
      <c r="T37" s="14"/>
      <c r="U37" s="1"/>
      <c r="V37" s="1"/>
      <c r="W37" s="1"/>
      <c r="X37" s="1"/>
      <c r="Y37" s="1"/>
      <c r="Z37" s="1"/>
    </row>
    <row r="38" spans="1:26" s="46" customFormat="1" ht="45.75" customHeight="1" x14ac:dyDescent="0.2">
      <c r="A38" s="39" t="s">
        <v>67</v>
      </c>
      <c r="B38" s="54" t="s">
        <v>111</v>
      </c>
      <c r="C38" s="54" t="s">
        <v>112</v>
      </c>
      <c r="D38" s="56">
        <v>77.032809999999998</v>
      </c>
      <c r="E38" s="56">
        <v>4.0259499999999999</v>
      </c>
      <c r="F38" s="56">
        <v>0</v>
      </c>
      <c r="G38" s="56">
        <v>0</v>
      </c>
      <c r="H38" s="56">
        <v>81.058760000000007</v>
      </c>
      <c r="I38" s="13"/>
      <c r="J38" s="2">
        <v>15.1</v>
      </c>
      <c r="K38" s="1"/>
      <c r="L38" s="1"/>
      <c r="M38" s="1"/>
      <c r="N38" s="14"/>
      <c r="O38" s="14"/>
      <c r="P38" s="1"/>
      <c r="Q38" s="1"/>
      <c r="R38" s="1"/>
      <c r="S38" s="1"/>
      <c r="T38" s="14"/>
      <c r="U38" s="1"/>
      <c r="V38" s="1"/>
      <c r="W38" s="1"/>
      <c r="X38" s="1"/>
      <c r="Y38" s="1"/>
      <c r="Z38" s="1"/>
    </row>
    <row r="39" spans="1:26" s="46" customFormat="1" ht="45.75" customHeight="1" x14ac:dyDescent="0.2">
      <c r="A39" s="39" t="s">
        <v>68</v>
      </c>
      <c r="B39" s="54" t="s">
        <v>27</v>
      </c>
      <c r="C39" s="54" t="s">
        <v>103</v>
      </c>
      <c r="D39" s="56">
        <v>0.20857000000000001</v>
      </c>
      <c r="E39" s="56">
        <v>7.1363300000000001</v>
      </c>
      <c r="F39" s="56">
        <v>34.396839999999997</v>
      </c>
      <c r="G39" s="56">
        <v>0</v>
      </c>
      <c r="H39" s="56">
        <v>41.74174</v>
      </c>
      <c r="I39" s="13"/>
      <c r="J39" s="2">
        <v>2.84</v>
      </c>
      <c r="K39" s="1"/>
      <c r="L39" s="1"/>
      <c r="M39" s="1"/>
      <c r="N39" s="14"/>
      <c r="O39" s="14"/>
      <c r="P39" s="1"/>
      <c r="Q39" s="1"/>
      <c r="R39" s="1"/>
      <c r="S39" s="1"/>
      <c r="T39" s="14"/>
      <c r="U39" s="1"/>
      <c r="V39" s="1"/>
      <c r="W39" s="1"/>
      <c r="X39" s="1"/>
      <c r="Y39" s="1"/>
      <c r="Z39" s="1"/>
    </row>
    <row r="40" spans="1:26" s="46" customFormat="1" ht="45.75" customHeight="1" x14ac:dyDescent="0.2">
      <c r="A40" s="39" t="s">
        <v>69</v>
      </c>
      <c r="B40" s="54" t="s">
        <v>29</v>
      </c>
      <c r="C40" s="54" t="s">
        <v>104</v>
      </c>
      <c r="D40" s="56">
        <v>6.32348</v>
      </c>
      <c r="E40" s="56">
        <v>11.6541</v>
      </c>
      <c r="F40" s="56">
        <v>9.1723499999999998</v>
      </c>
      <c r="G40" s="56">
        <v>0</v>
      </c>
      <c r="H40" s="56">
        <v>27.149930000000001</v>
      </c>
      <c r="I40" s="13"/>
      <c r="J40" s="2">
        <v>4.8</v>
      </c>
      <c r="K40" s="1"/>
      <c r="L40" s="1"/>
      <c r="M40" s="1"/>
      <c r="N40" s="14"/>
      <c r="O40" s="14"/>
      <c r="P40" s="1"/>
      <c r="Q40" s="1"/>
      <c r="R40" s="1"/>
      <c r="S40" s="1"/>
      <c r="T40" s="14"/>
      <c r="U40" s="1"/>
      <c r="V40" s="1"/>
      <c r="W40" s="1"/>
      <c r="X40" s="1"/>
      <c r="Y40" s="1"/>
      <c r="Z40" s="1"/>
    </row>
    <row r="41" spans="1:26" ht="24" customHeight="1" x14ac:dyDescent="0.2">
      <c r="A41" s="15"/>
      <c r="B41" s="67" t="s">
        <v>44</v>
      </c>
      <c r="C41" s="68"/>
      <c r="D41" s="19">
        <f>SUM(D33:D40)</f>
        <v>1193.0812999999998</v>
      </c>
      <c r="E41" s="19">
        <f>SUM(E33:E40)</f>
        <v>52.372</v>
      </c>
      <c r="F41" s="19">
        <f>SUM(F33:F40)</f>
        <v>1882.9866</v>
      </c>
      <c r="G41" s="19">
        <f>SUM(G33:G40)</f>
        <v>0</v>
      </c>
      <c r="H41" s="19">
        <f>SUM(D41:G41)</f>
        <v>3128.4398999999999</v>
      </c>
      <c r="I41" s="13"/>
      <c r="N41" s="14"/>
      <c r="O41" s="14"/>
      <c r="T41" s="14"/>
    </row>
    <row r="42" spans="1:26" ht="12" x14ac:dyDescent="0.2">
      <c r="A42" s="61" t="s">
        <v>17</v>
      </c>
      <c r="B42" s="62"/>
      <c r="C42" s="62"/>
      <c r="D42" s="62"/>
      <c r="E42" s="62"/>
      <c r="F42" s="62"/>
      <c r="G42" s="62"/>
      <c r="H42" s="63"/>
      <c r="I42" s="13"/>
      <c r="N42" s="14"/>
      <c r="O42" s="14"/>
      <c r="T42" s="14"/>
    </row>
    <row r="43" spans="1:26" ht="48.75" customHeight="1" x14ac:dyDescent="0.2">
      <c r="A43" s="39" t="s">
        <v>63</v>
      </c>
      <c r="B43" s="54" t="s">
        <v>25</v>
      </c>
      <c r="C43" s="54" t="s">
        <v>113</v>
      </c>
      <c r="D43" s="56">
        <v>0</v>
      </c>
      <c r="E43" s="56">
        <v>0</v>
      </c>
      <c r="F43" s="56">
        <v>0</v>
      </c>
      <c r="G43" s="56">
        <v>12.085039999999999</v>
      </c>
      <c r="H43" s="56">
        <v>12.085039999999999</v>
      </c>
      <c r="I43" s="37">
        <v>5.83</v>
      </c>
      <c r="J43" s="37">
        <f>I43*0.8</f>
        <v>4.6640000000000006</v>
      </c>
      <c r="N43" s="14"/>
      <c r="O43" s="14"/>
      <c r="T43" s="14"/>
    </row>
    <row r="44" spans="1:26" s="46" customFormat="1" ht="35.25" customHeight="1" x14ac:dyDescent="0.2">
      <c r="A44" s="39" t="s">
        <v>64</v>
      </c>
      <c r="B44" s="54" t="s">
        <v>75</v>
      </c>
      <c r="C44" s="54" t="s">
        <v>114</v>
      </c>
      <c r="D44" s="56">
        <v>0</v>
      </c>
      <c r="E44" s="56">
        <v>0</v>
      </c>
      <c r="F44" s="56">
        <v>0</v>
      </c>
      <c r="G44" s="56">
        <v>10.900679999999999</v>
      </c>
      <c r="H44" s="56">
        <v>10.900679999999999</v>
      </c>
      <c r="I44" s="37">
        <v>5.51</v>
      </c>
      <c r="J44" s="37">
        <f t="shared" ref="J44:J45" si="1">I44*0.8</f>
        <v>4.4080000000000004</v>
      </c>
      <c r="K44" s="1"/>
      <c r="L44" s="1"/>
      <c r="M44" s="1"/>
      <c r="N44" s="14"/>
      <c r="O44" s="14"/>
      <c r="P44" s="1"/>
      <c r="Q44" s="1"/>
      <c r="R44" s="1"/>
      <c r="S44" s="1"/>
      <c r="T44" s="14"/>
      <c r="U44" s="1"/>
      <c r="V44" s="1"/>
      <c r="W44" s="1"/>
      <c r="X44" s="1"/>
      <c r="Y44" s="1"/>
      <c r="Z44" s="1"/>
    </row>
    <row r="45" spans="1:26" s="46" customFormat="1" ht="35.25" customHeight="1" x14ac:dyDescent="0.2">
      <c r="A45" s="39" t="s">
        <v>65</v>
      </c>
      <c r="B45" s="54" t="s">
        <v>76</v>
      </c>
      <c r="C45" s="54" t="s">
        <v>115</v>
      </c>
      <c r="D45" s="56">
        <v>0</v>
      </c>
      <c r="E45" s="56">
        <v>0</v>
      </c>
      <c r="F45" s="56">
        <v>0</v>
      </c>
      <c r="G45" s="56">
        <v>13.70167</v>
      </c>
      <c r="H45" s="56">
        <v>13.70167</v>
      </c>
      <c r="I45" s="37">
        <v>6.61</v>
      </c>
      <c r="J45" s="37">
        <f t="shared" si="1"/>
        <v>5.2880000000000003</v>
      </c>
      <c r="K45" s="1"/>
      <c r="L45" s="1"/>
      <c r="M45" s="1"/>
      <c r="N45" s="14"/>
      <c r="O45" s="14"/>
      <c r="P45" s="1"/>
      <c r="Q45" s="1"/>
      <c r="R45" s="1"/>
      <c r="S45" s="1"/>
      <c r="T45" s="14"/>
      <c r="U45" s="1"/>
      <c r="V45" s="1"/>
      <c r="W45" s="1"/>
      <c r="X45" s="1"/>
      <c r="Y45" s="1"/>
      <c r="Z45" s="1"/>
    </row>
    <row r="46" spans="1:26" s="46" customFormat="1" ht="35.25" customHeight="1" x14ac:dyDescent="0.2">
      <c r="A46" s="39" t="s">
        <v>79</v>
      </c>
      <c r="B46" s="54" t="s">
        <v>77</v>
      </c>
      <c r="C46" s="54" t="s">
        <v>116</v>
      </c>
      <c r="D46" s="56">
        <v>0</v>
      </c>
      <c r="E46" s="56">
        <v>0</v>
      </c>
      <c r="F46" s="56">
        <v>0</v>
      </c>
      <c r="G46" s="56">
        <v>108.97696000000001</v>
      </c>
      <c r="H46" s="56">
        <v>108.97696000000001</v>
      </c>
      <c r="I46" s="37">
        <v>58.02</v>
      </c>
      <c r="J46" s="37">
        <f t="shared" ref="J46:J47" si="2">I46*0.8</f>
        <v>46.416000000000004</v>
      </c>
      <c r="K46" s="1"/>
      <c r="L46" s="1"/>
      <c r="M46" s="1"/>
      <c r="N46" s="14"/>
      <c r="O46" s="14"/>
      <c r="P46" s="1"/>
      <c r="Q46" s="1"/>
      <c r="R46" s="1"/>
      <c r="S46" s="1"/>
      <c r="T46" s="14"/>
      <c r="U46" s="1"/>
      <c r="V46" s="1"/>
      <c r="W46" s="1"/>
      <c r="X46" s="1"/>
      <c r="Y46" s="1"/>
      <c r="Z46" s="1"/>
    </row>
    <row r="47" spans="1:26" s="46" customFormat="1" ht="35.25" customHeight="1" x14ac:dyDescent="0.2">
      <c r="A47" s="39" t="s">
        <v>80</v>
      </c>
      <c r="B47" s="54" t="s">
        <v>117</v>
      </c>
      <c r="C47" s="54" t="s">
        <v>118</v>
      </c>
      <c r="D47" s="56">
        <v>0</v>
      </c>
      <c r="E47" s="56">
        <v>0</v>
      </c>
      <c r="F47" s="56">
        <v>0</v>
      </c>
      <c r="G47" s="56">
        <v>34.095660000000002</v>
      </c>
      <c r="H47" s="56">
        <v>34.095660000000002</v>
      </c>
      <c r="I47" s="37">
        <v>16.32</v>
      </c>
      <c r="J47" s="37">
        <f t="shared" si="2"/>
        <v>13.056000000000001</v>
      </c>
      <c r="K47" s="1"/>
      <c r="L47" s="1"/>
      <c r="M47" s="1"/>
      <c r="N47" s="14"/>
      <c r="O47" s="14"/>
      <c r="P47" s="1"/>
      <c r="Q47" s="1"/>
      <c r="R47" s="1"/>
      <c r="S47" s="1"/>
      <c r="T47" s="14"/>
      <c r="U47" s="1"/>
      <c r="V47" s="1"/>
      <c r="W47" s="1"/>
      <c r="X47" s="1"/>
      <c r="Y47" s="1"/>
      <c r="Z47" s="1"/>
    </row>
    <row r="48" spans="1:26" s="53" customFormat="1" ht="49.5" customHeight="1" x14ac:dyDescent="0.2">
      <c r="A48" s="39" t="s">
        <v>78</v>
      </c>
      <c r="B48" s="60" t="s">
        <v>126</v>
      </c>
      <c r="C48" s="20" t="s">
        <v>127</v>
      </c>
      <c r="D48" s="18">
        <v>0</v>
      </c>
      <c r="E48" s="18">
        <v>0</v>
      </c>
      <c r="F48" s="18">
        <v>0</v>
      </c>
      <c r="G48" s="18">
        <v>6.65</v>
      </c>
      <c r="H48" s="6">
        <f t="shared" ref="H48" si="3">ROUND(SUM(D48:G48),5)</f>
        <v>6.65</v>
      </c>
      <c r="I48" s="37"/>
      <c r="J48" s="37"/>
      <c r="K48" s="1"/>
      <c r="L48" s="1"/>
      <c r="M48" s="1"/>
      <c r="N48" s="14"/>
      <c r="O48" s="14"/>
      <c r="P48" s="1"/>
      <c r="Q48" s="1"/>
      <c r="R48" s="1"/>
      <c r="S48" s="1"/>
      <c r="T48" s="14"/>
      <c r="U48" s="1"/>
      <c r="V48" s="1"/>
      <c r="W48" s="1"/>
      <c r="X48" s="1"/>
      <c r="Y48" s="1"/>
      <c r="Z48" s="1"/>
    </row>
    <row r="49" spans="1:26" s="46" customFormat="1" ht="38.25" customHeight="1" x14ac:dyDescent="0.2">
      <c r="A49" s="39" t="s">
        <v>81</v>
      </c>
      <c r="B49" s="20" t="s">
        <v>61</v>
      </c>
      <c r="C49" s="20" t="s">
        <v>129</v>
      </c>
      <c r="D49" s="18">
        <v>0</v>
      </c>
      <c r="E49" s="18">
        <v>0</v>
      </c>
      <c r="F49" s="18">
        <v>0</v>
      </c>
      <c r="G49" s="18">
        <f>ROUND(27/49*2*K49*(1379.27+928.55)/1000,5)</f>
        <v>5.0866199999999999</v>
      </c>
      <c r="H49" s="6">
        <f>ROUND(SUM(D49:G49),5)</f>
        <v>5.0866199999999999</v>
      </c>
      <c r="I49" s="38" t="s">
        <v>93</v>
      </c>
      <c r="J49" s="1"/>
      <c r="K49" s="37">
        <v>2</v>
      </c>
      <c r="L49" s="55">
        <f>(J29+J33+J34+J43)/8/$K$21</f>
        <v>2.8435625</v>
      </c>
      <c r="M49" s="17"/>
      <c r="N49" s="14">
        <f>4*13*650</f>
        <v>33800</v>
      </c>
      <c r="O49" s="14"/>
      <c r="P49" s="1"/>
      <c r="Q49" s="1"/>
      <c r="R49" s="1"/>
      <c r="S49" s="1"/>
      <c r="T49" s="14"/>
      <c r="U49" s="1"/>
      <c r="V49" s="1"/>
      <c r="W49" s="1"/>
      <c r="X49" s="1"/>
      <c r="Y49" s="1"/>
      <c r="Z49" s="1"/>
    </row>
    <row r="50" spans="1:26" s="46" customFormat="1" ht="45" customHeight="1" x14ac:dyDescent="0.2">
      <c r="A50" s="39" t="s">
        <v>82</v>
      </c>
      <c r="B50" s="20" t="s">
        <v>61</v>
      </c>
      <c r="C50" s="20" t="s">
        <v>119</v>
      </c>
      <c r="D50" s="18">
        <v>0</v>
      </c>
      <c r="E50" s="18">
        <v>0</v>
      </c>
      <c r="F50" s="18">
        <v>0</v>
      </c>
      <c r="G50" s="18">
        <f t="shared" ref="G50:G53" si="4">ROUND(27/49*2*K50*(1379.27+928.55)/1000,5)</f>
        <v>2.54331</v>
      </c>
      <c r="H50" s="6">
        <f t="shared" ref="H50:H52" si="5">ROUND(SUM(D50:G50),5)</f>
        <v>2.54331</v>
      </c>
      <c r="I50" s="38" t="s">
        <v>94</v>
      </c>
      <c r="J50" s="1"/>
      <c r="K50" s="37">
        <v>1</v>
      </c>
      <c r="L50" s="55">
        <f>(J35+J44)/8/$K$21</f>
        <v>0.45399999999999996</v>
      </c>
      <c r="M50" s="17"/>
      <c r="N50" s="14"/>
      <c r="O50" s="14"/>
      <c r="P50" s="1"/>
      <c r="Q50" s="1"/>
      <c r="R50" s="1"/>
      <c r="S50" s="1"/>
      <c r="T50" s="14"/>
      <c r="U50" s="1"/>
      <c r="V50" s="1"/>
      <c r="W50" s="1"/>
      <c r="X50" s="1"/>
      <c r="Y50" s="1"/>
      <c r="Z50" s="1"/>
    </row>
    <row r="51" spans="1:26" s="46" customFormat="1" ht="45" customHeight="1" x14ac:dyDescent="0.2">
      <c r="A51" s="39" t="s">
        <v>83</v>
      </c>
      <c r="B51" s="20" t="s">
        <v>61</v>
      </c>
      <c r="C51" s="20" t="s">
        <v>130</v>
      </c>
      <c r="D51" s="18">
        <v>0</v>
      </c>
      <c r="E51" s="18">
        <v>0</v>
      </c>
      <c r="F51" s="18">
        <v>0</v>
      </c>
      <c r="G51" s="18">
        <f t="shared" si="4"/>
        <v>15.259869999999999</v>
      </c>
      <c r="H51" s="6">
        <f t="shared" si="5"/>
        <v>15.259869999999999</v>
      </c>
      <c r="I51" s="38" t="s">
        <v>95</v>
      </c>
      <c r="J51" s="1"/>
      <c r="K51" s="37">
        <v>6</v>
      </c>
      <c r="L51" s="55">
        <f>(J36+J46+J47)/8/$K$21</f>
        <v>5.9103750000000002</v>
      </c>
      <c r="M51" s="17"/>
      <c r="N51" s="14"/>
      <c r="O51" s="14"/>
      <c r="P51" s="1"/>
      <c r="Q51" s="1"/>
      <c r="R51" s="1"/>
      <c r="S51" s="1"/>
      <c r="T51" s="14"/>
      <c r="U51" s="1"/>
      <c r="V51" s="1"/>
      <c r="W51" s="1"/>
      <c r="X51" s="1"/>
      <c r="Y51" s="1"/>
      <c r="Z51" s="1"/>
    </row>
    <row r="52" spans="1:26" s="46" customFormat="1" ht="45" customHeight="1" x14ac:dyDescent="0.2">
      <c r="A52" s="39" t="s">
        <v>84</v>
      </c>
      <c r="B52" s="20" t="s">
        <v>61</v>
      </c>
      <c r="C52" s="20" t="s">
        <v>131</v>
      </c>
      <c r="D52" s="18">
        <v>0</v>
      </c>
      <c r="E52" s="18">
        <v>0</v>
      </c>
      <c r="F52" s="18">
        <v>0</v>
      </c>
      <c r="G52" s="18">
        <f t="shared" si="4"/>
        <v>5.0866199999999999</v>
      </c>
      <c r="H52" s="6">
        <f t="shared" si="5"/>
        <v>5.0866199999999999</v>
      </c>
      <c r="I52" s="38" t="s">
        <v>96</v>
      </c>
      <c r="J52" s="1"/>
      <c r="K52" s="37">
        <v>2</v>
      </c>
      <c r="L52" s="55">
        <f>(J28+J37+J38+J45)/8/$K$21</f>
        <v>2.5905624999999999</v>
      </c>
      <c r="M52" s="17"/>
      <c r="N52" s="14"/>
      <c r="O52" s="14"/>
      <c r="P52" s="1"/>
      <c r="Q52" s="1"/>
      <c r="R52" s="1"/>
      <c r="S52" s="1"/>
      <c r="T52" s="14"/>
      <c r="U52" s="1"/>
      <c r="V52" s="1"/>
      <c r="W52" s="1"/>
      <c r="X52" s="1"/>
      <c r="Y52" s="1"/>
      <c r="Z52" s="1"/>
    </row>
    <row r="53" spans="1:26" s="46" customFormat="1" ht="45" customHeight="1" x14ac:dyDescent="0.2">
      <c r="A53" s="39" t="s">
        <v>85</v>
      </c>
      <c r="B53" s="20" t="s">
        <v>61</v>
      </c>
      <c r="C53" s="20" t="s">
        <v>120</v>
      </c>
      <c r="D53" s="18">
        <v>0</v>
      </c>
      <c r="E53" s="18">
        <v>0</v>
      </c>
      <c r="F53" s="18">
        <v>0</v>
      </c>
      <c r="G53" s="18">
        <f t="shared" si="4"/>
        <v>2.54331</v>
      </c>
      <c r="H53" s="6">
        <f t="shared" ref="H53" si="6">ROUND(SUM(D53:G53),5)</f>
        <v>2.54331</v>
      </c>
      <c r="I53" s="38" t="s">
        <v>30</v>
      </c>
      <c r="J53" s="1"/>
      <c r="K53" s="37">
        <v>1</v>
      </c>
      <c r="L53" s="55">
        <f>(J39+J40)/8/$K$21</f>
        <v>0.23874999999999999</v>
      </c>
      <c r="M53" s="17"/>
      <c r="N53" s="14"/>
      <c r="O53" s="14"/>
      <c r="P53" s="1"/>
      <c r="Q53" s="1"/>
      <c r="R53" s="1"/>
      <c r="S53" s="1"/>
      <c r="T53" s="14"/>
      <c r="U53" s="1"/>
      <c r="V53" s="1"/>
      <c r="W53" s="1"/>
      <c r="X53" s="1"/>
      <c r="Y53" s="1"/>
      <c r="Z53" s="1"/>
    </row>
    <row r="54" spans="1:26" x14ac:dyDescent="0.2">
      <c r="A54" s="15"/>
      <c r="B54" s="67" t="s">
        <v>45</v>
      </c>
      <c r="C54" s="68"/>
      <c r="D54" s="19">
        <f>SUM(D43:D53)</f>
        <v>0</v>
      </c>
      <c r="E54" s="19">
        <f>SUM(E43:E53)</f>
        <v>0</v>
      </c>
      <c r="F54" s="19">
        <f>SUM(F43:F53)</f>
        <v>0</v>
      </c>
      <c r="G54" s="19">
        <f>SUM(G43:G53)</f>
        <v>216.92974000000004</v>
      </c>
      <c r="H54" s="19">
        <f>SUM(H43:H53)</f>
        <v>216.92974000000004</v>
      </c>
      <c r="N54" s="14"/>
      <c r="O54" s="14"/>
      <c r="T54" s="14"/>
    </row>
    <row r="55" spans="1:26" x14ac:dyDescent="0.2">
      <c r="A55" s="15"/>
      <c r="B55" s="67" t="s">
        <v>46</v>
      </c>
      <c r="C55" s="68"/>
      <c r="D55" s="19">
        <f>D54+D41+D31</f>
        <v>1234.3627699999997</v>
      </c>
      <c r="E55" s="19">
        <f>E54+E41+E31</f>
        <v>52.372</v>
      </c>
      <c r="F55" s="19">
        <f>F54+F41+F31</f>
        <v>1882.9866</v>
      </c>
      <c r="G55" s="19">
        <f>G54+G41+G31</f>
        <v>222.52016000000003</v>
      </c>
      <c r="H55" s="19">
        <f>SUM(D55:G55)</f>
        <v>3392.2415299999998</v>
      </c>
      <c r="N55" s="14"/>
      <c r="O55" s="14"/>
      <c r="T55" s="14"/>
    </row>
    <row r="56" spans="1:26" ht="12" x14ac:dyDescent="0.2">
      <c r="A56" s="61" t="s">
        <v>20</v>
      </c>
      <c r="B56" s="62"/>
      <c r="C56" s="62"/>
      <c r="D56" s="62"/>
      <c r="E56" s="62"/>
      <c r="F56" s="62"/>
      <c r="G56" s="62"/>
      <c r="H56" s="63"/>
      <c r="N56" s="14"/>
      <c r="O56" s="14"/>
      <c r="T56" s="14"/>
    </row>
    <row r="57" spans="1:26" s="44" customFormat="1" ht="33.75" x14ac:dyDescent="0.2">
      <c r="A57" s="39" t="s">
        <v>86</v>
      </c>
      <c r="B57" s="20" t="s">
        <v>60</v>
      </c>
      <c r="C57" s="4" t="s">
        <v>31</v>
      </c>
      <c r="D57" s="3"/>
      <c r="E57" s="3"/>
      <c r="F57" s="3"/>
      <c r="G57" s="3"/>
      <c r="H57" s="18"/>
      <c r="I57" s="43"/>
      <c r="J57" s="42"/>
      <c r="K57" s="42"/>
      <c r="L57" s="42"/>
      <c r="M57" s="42"/>
      <c r="N57" s="14"/>
      <c r="O57" s="14"/>
      <c r="P57" s="42"/>
      <c r="Q57" s="42"/>
      <c r="R57" s="42"/>
      <c r="S57" s="42"/>
      <c r="T57" s="43"/>
      <c r="U57" s="42"/>
      <c r="V57" s="42"/>
      <c r="W57" s="42"/>
      <c r="X57" s="42"/>
      <c r="Y57" s="42"/>
      <c r="Z57" s="42"/>
    </row>
    <row r="58" spans="1:26" ht="45" x14ac:dyDescent="0.2">
      <c r="A58" s="39" t="s">
        <v>87</v>
      </c>
      <c r="B58" s="4" t="s">
        <v>32</v>
      </c>
      <c r="C58" s="20" t="s">
        <v>33</v>
      </c>
      <c r="D58" s="3"/>
      <c r="E58" s="3"/>
      <c r="F58" s="3"/>
      <c r="G58" s="16"/>
      <c r="H58" s="6"/>
      <c r="N58" s="14"/>
      <c r="O58" s="14"/>
      <c r="T58" s="14"/>
    </row>
    <row r="59" spans="1:26" x14ac:dyDescent="0.2">
      <c r="A59" s="15"/>
      <c r="B59" s="67" t="s">
        <v>47</v>
      </c>
      <c r="C59" s="68"/>
      <c r="D59" s="19">
        <f>SUM(D57:D58)</f>
        <v>0</v>
      </c>
      <c r="E59" s="19">
        <f t="shared" ref="E59:G59" si="7">SUM(E57:E58)</f>
        <v>0</v>
      </c>
      <c r="F59" s="19">
        <f t="shared" si="7"/>
        <v>0</v>
      </c>
      <c r="G59" s="19">
        <f t="shared" si="7"/>
        <v>0</v>
      </c>
      <c r="H59" s="19">
        <f>SUM(D59:G59)</f>
        <v>0</v>
      </c>
      <c r="N59" s="14"/>
      <c r="O59" s="14"/>
      <c r="T59" s="14"/>
    </row>
    <row r="60" spans="1:26" ht="48" customHeight="1" x14ac:dyDescent="0.2">
      <c r="A60" s="64" t="s">
        <v>21</v>
      </c>
      <c r="B60" s="65"/>
      <c r="C60" s="65"/>
      <c r="D60" s="65"/>
      <c r="E60" s="65"/>
      <c r="F60" s="65"/>
      <c r="G60" s="65"/>
      <c r="H60" s="66"/>
      <c r="N60" s="14"/>
      <c r="O60" s="14"/>
      <c r="T60" s="14"/>
    </row>
    <row r="61" spans="1:26" s="46" customFormat="1" x14ac:dyDescent="0.2">
      <c r="A61" s="39" t="s">
        <v>88</v>
      </c>
      <c r="B61" s="54" t="s">
        <v>28</v>
      </c>
      <c r="C61" s="54" t="s">
        <v>121</v>
      </c>
      <c r="D61" s="56"/>
      <c r="E61" s="56"/>
      <c r="F61" s="56"/>
      <c r="G61" s="56"/>
      <c r="H61" s="56"/>
      <c r="I61" s="1"/>
      <c r="J61" s="1"/>
      <c r="K61" s="1"/>
      <c r="L61" s="1"/>
      <c r="M61" s="1"/>
      <c r="N61" s="14"/>
      <c r="O61" s="14"/>
      <c r="P61" s="1"/>
      <c r="Q61" s="1"/>
      <c r="R61" s="1"/>
      <c r="S61" s="1"/>
      <c r="T61" s="14"/>
      <c r="U61" s="1"/>
      <c r="V61" s="1"/>
      <c r="W61" s="1"/>
      <c r="X61" s="1"/>
      <c r="Y61" s="1"/>
      <c r="Z61" s="1"/>
    </row>
    <row r="62" spans="1:26" s="46" customFormat="1" x14ac:dyDescent="0.2">
      <c r="A62" s="39" t="s">
        <v>89</v>
      </c>
      <c r="B62" s="54" t="s">
        <v>122</v>
      </c>
      <c r="C62" s="54" t="s">
        <v>123</v>
      </c>
      <c r="D62" s="56"/>
      <c r="E62" s="56"/>
      <c r="F62" s="56"/>
      <c r="G62" s="56"/>
      <c r="H62" s="56"/>
      <c r="I62" s="1"/>
      <c r="J62" s="1"/>
      <c r="K62" s="1"/>
      <c r="L62" s="1"/>
      <c r="M62" s="1"/>
      <c r="N62" s="14"/>
      <c r="O62" s="14"/>
      <c r="P62" s="1"/>
      <c r="Q62" s="1"/>
      <c r="R62" s="1"/>
      <c r="S62" s="1"/>
      <c r="T62" s="14"/>
      <c r="U62" s="1"/>
      <c r="V62" s="1"/>
      <c r="W62" s="1"/>
      <c r="X62" s="1"/>
      <c r="Y62" s="1"/>
      <c r="Z62" s="1"/>
    </row>
    <row r="63" spans="1:26" s="46" customFormat="1" x14ac:dyDescent="0.2">
      <c r="A63" s="39" t="s">
        <v>90</v>
      </c>
      <c r="B63" s="54" t="s">
        <v>124</v>
      </c>
      <c r="C63" s="54" t="s">
        <v>125</v>
      </c>
      <c r="D63" s="56"/>
      <c r="E63" s="56"/>
      <c r="F63" s="56"/>
      <c r="G63" s="56"/>
      <c r="H63" s="56"/>
      <c r="I63" s="1"/>
      <c r="J63" s="1"/>
      <c r="K63" s="1"/>
      <c r="L63" s="1"/>
      <c r="M63" s="1"/>
      <c r="N63" s="14"/>
      <c r="O63" s="14"/>
      <c r="P63" s="1"/>
      <c r="Q63" s="1"/>
      <c r="R63" s="1"/>
      <c r="S63" s="1"/>
      <c r="T63" s="14"/>
      <c r="U63" s="1"/>
      <c r="V63" s="1"/>
      <c r="W63" s="1"/>
      <c r="X63" s="1"/>
      <c r="Y63" s="1"/>
      <c r="Z63" s="1"/>
    </row>
    <row r="64" spans="1:26" s="50" customFormat="1" ht="113.25" customHeight="1" x14ac:dyDescent="0.2">
      <c r="A64" s="47"/>
      <c r="B64" s="67" t="s">
        <v>56</v>
      </c>
      <c r="C64" s="68"/>
      <c r="D64" s="19">
        <f>ROUND(SUM(D61:D63),5)</f>
        <v>0</v>
      </c>
      <c r="E64" s="19">
        <f>ROUND(SUM(E61:E63),5)</f>
        <v>0</v>
      </c>
      <c r="F64" s="19">
        <f>ROUND(SUM(F61:F63),5)</f>
        <v>0</v>
      </c>
      <c r="G64" s="19">
        <f>ROUND(SUM(G61:G63),5)</f>
        <v>0</v>
      </c>
      <c r="H64" s="19">
        <f>ROUND(SUM(H61:H63),5)</f>
        <v>0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s="50" customFormat="1" x14ac:dyDescent="0.2">
      <c r="A65" s="47"/>
      <c r="B65" s="67" t="s">
        <v>48</v>
      </c>
      <c r="C65" s="68"/>
      <c r="D65" s="19">
        <f>D64+D59+D55</f>
        <v>1234.3627699999997</v>
      </c>
      <c r="E65" s="19">
        <f>E64+E59+E55</f>
        <v>52.372</v>
      </c>
      <c r="F65" s="19">
        <f>F64+F59+F55</f>
        <v>1882.9866</v>
      </c>
      <c r="G65" s="19">
        <f>G64+G59+G55</f>
        <v>222.52016000000003</v>
      </c>
      <c r="H65" s="19">
        <f>G65+F65+E65+D65</f>
        <v>3392.2415299999998</v>
      </c>
      <c r="I65" s="48"/>
      <c r="J65" s="48"/>
      <c r="K65" s="48"/>
      <c r="L65" s="48"/>
      <c r="M65" s="48"/>
      <c r="N65" s="14"/>
      <c r="O65" s="14"/>
      <c r="P65" s="48"/>
      <c r="Q65" s="48"/>
      <c r="R65" s="48"/>
      <c r="S65" s="48"/>
      <c r="T65" s="49"/>
      <c r="U65" s="48"/>
      <c r="V65" s="48"/>
      <c r="W65" s="48"/>
      <c r="X65" s="48"/>
      <c r="Y65" s="48"/>
      <c r="Z65" s="48"/>
    </row>
    <row r="66" spans="1:26" ht="12" x14ac:dyDescent="0.2">
      <c r="A66" s="64" t="s">
        <v>49</v>
      </c>
      <c r="B66" s="65"/>
      <c r="C66" s="65"/>
      <c r="D66" s="65"/>
      <c r="E66" s="65"/>
      <c r="F66" s="65"/>
      <c r="G66" s="65"/>
      <c r="H66" s="66"/>
      <c r="N66" s="14"/>
      <c r="O66" s="14"/>
      <c r="T66" s="14"/>
    </row>
    <row r="67" spans="1:26" ht="45" x14ac:dyDescent="0.2">
      <c r="A67" s="39" t="s">
        <v>91</v>
      </c>
      <c r="B67" s="4" t="s">
        <v>22</v>
      </c>
      <c r="C67" s="4" t="s">
        <v>23</v>
      </c>
      <c r="D67" s="40">
        <f>D65*0.03</f>
        <v>37.03088309999999</v>
      </c>
      <c r="E67" s="40">
        <f t="shared" ref="E67:G67" si="8">E65*0.03</f>
        <v>1.5711599999999999</v>
      </c>
      <c r="F67" s="40">
        <f t="shared" si="8"/>
        <v>56.489597999999994</v>
      </c>
      <c r="G67" s="40">
        <f t="shared" si="8"/>
        <v>6.6756048000000003</v>
      </c>
      <c r="H67" s="40">
        <f>H65*0.03</f>
        <v>101.76724589999999</v>
      </c>
      <c r="N67" s="14"/>
      <c r="O67" s="14"/>
      <c r="T67" s="14"/>
    </row>
    <row r="68" spans="1:26" s="50" customFormat="1" x14ac:dyDescent="0.2">
      <c r="A68" s="47"/>
      <c r="B68" s="69" t="s">
        <v>57</v>
      </c>
      <c r="C68" s="70"/>
      <c r="D68" s="41">
        <f>D67+D65</f>
        <v>1271.3936530999997</v>
      </c>
      <c r="E68" s="41">
        <f t="shared" ref="E68:G68" si="9">E67+E65</f>
        <v>53.943159999999999</v>
      </c>
      <c r="F68" s="41">
        <f t="shared" si="9"/>
        <v>1939.4761979999998</v>
      </c>
      <c r="G68" s="41">
        <f t="shared" si="9"/>
        <v>229.19576480000003</v>
      </c>
      <c r="H68" s="41">
        <f>G68+F68+E68+D68</f>
        <v>3494.0087758999998</v>
      </c>
      <c r="I68" s="48"/>
      <c r="J68" s="48"/>
      <c r="K68" s="48"/>
      <c r="L68" s="48"/>
      <c r="M68" s="48"/>
      <c r="N68" s="14">
        <f>'1 эт. ВЛ 10 кВ'!H68+'1 этап РЛК'!H68+'1 этап ТП'!H68+'1 этап ВЛ 0,4 кВ'!H68+'Этап 2 ЩУ'!H68+'Этап 2 ЩР'!H68</f>
        <v>3494.0087758999994</v>
      </c>
      <c r="O68" s="14"/>
      <c r="P68" s="48"/>
      <c r="Q68" s="48"/>
      <c r="R68" s="48"/>
      <c r="S68" s="48"/>
      <c r="T68" s="49"/>
      <c r="U68" s="48"/>
      <c r="V68" s="48"/>
      <c r="W68" s="48"/>
      <c r="X68" s="48"/>
      <c r="Y68" s="48"/>
      <c r="Z68" s="48"/>
    </row>
    <row r="69" spans="1:26" ht="12" x14ac:dyDescent="0.2">
      <c r="A69" s="64" t="s">
        <v>50</v>
      </c>
      <c r="B69" s="65"/>
      <c r="C69" s="65"/>
      <c r="D69" s="65"/>
      <c r="E69" s="65"/>
      <c r="F69" s="65"/>
      <c r="G69" s="65"/>
      <c r="H69" s="66"/>
      <c r="N69" s="14">
        <f>'1 эт. ВЛ 10 кВ'!H69+'1 этап РЛК'!H69+'1 этап ТП'!H69+'1 этап ВЛ 0,4 кВ'!H69+'Этап 2 ЩУ'!H69+'Этап 2 ЩР'!H69</f>
        <v>0</v>
      </c>
      <c r="O69" s="14"/>
      <c r="T69" s="14"/>
    </row>
    <row r="70" spans="1:26" ht="22.5" x14ac:dyDescent="0.2">
      <c r="A70" s="39" t="s">
        <v>92</v>
      </c>
      <c r="B70" s="20" t="s">
        <v>58</v>
      </c>
      <c r="C70" s="20" t="s">
        <v>34</v>
      </c>
      <c r="D70" s="6">
        <f>D68*0.22</f>
        <v>279.70660368199992</v>
      </c>
      <c r="E70" s="6">
        <f t="shared" ref="E70:G70" si="10">E68*0.22</f>
        <v>11.8674952</v>
      </c>
      <c r="F70" s="6">
        <f t="shared" si="10"/>
        <v>426.68476355999996</v>
      </c>
      <c r="G70" s="6">
        <f t="shared" si="10"/>
        <v>50.423068256000008</v>
      </c>
      <c r="H70" s="6">
        <f>G70+F70+E70+D70</f>
        <v>768.68193069799986</v>
      </c>
      <c r="N70" s="14"/>
      <c r="O70" s="14"/>
      <c r="T70" s="14"/>
    </row>
    <row r="71" spans="1:26" s="50" customFormat="1" ht="11.25" customHeight="1" x14ac:dyDescent="0.2">
      <c r="A71" s="51"/>
      <c r="B71" s="67" t="s">
        <v>52</v>
      </c>
      <c r="C71" s="68"/>
      <c r="D71" s="41">
        <f>D70</f>
        <v>279.70660368199992</v>
      </c>
      <c r="E71" s="41">
        <f t="shared" ref="E71:G71" si="11">E70</f>
        <v>11.8674952</v>
      </c>
      <c r="F71" s="41">
        <f t="shared" si="11"/>
        <v>426.68476355999996</v>
      </c>
      <c r="G71" s="41">
        <f t="shared" si="11"/>
        <v>50.423068256000008</v>
      </c>
      <c r="H71" s="19">
        <f t="shared" ref="H71" si="12">G71+F71+E71+D71</f>
        <v>768.68193069799986</v>
      </c>
      <c r="I71" s="48"/>
      <c r="J71" s="48"/>
      <c r="K71" s="48"/>
      <c r="L71" s="48"/>
      <c r="M71" s="48"/>
      <c r="N71" s="14"/>
      <c r="O71" s="14"/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s="50" customFormat="1" ht="11.25" customHeight="1" x14ac:dyDescent="0.2">
      <c r="A72" s="47"/>
      <c r="B72" s="67" t="s">
        <v>53</v>
      </c>
      <c r="C72" s="68"/>
      <c r="D72" s="41">
        <f>D71+D68</f>
        <v>1551.1002567819996</v>
      </c>
      <c r="E72" s="41">
        <f t="shared" ref="E72:G72" si="13">E71+E68</f>
        <v>65.810655199999999</v>
      </c>
      <c r="F72" s="41">
        <f t="shared" si="13"/>
        <v>2366.16096156</v>
      </c>
      <c r="G72" s="41">
        <f t="shared" si="13"/>
        <v>279.61883305600003</v>
      </c>
      <c r="H72" s="19">
        <f>ROUND((G72+F72+E72+D72),5)</f>
        <v>4262.6907099999999</v>
      </c>
      <c r="I72" s="48"/>
      <c r="J72" s="48"/>
      <c r="K72" s="48"/>
      <c r="L72" s="48"/>
      <c r="M72" s="48"/>
      <c r="N72" s="14"/>
      <c r="O72" s="14"/>
      <c r="P72" s="48"/>
      <c r="Q72" s="48"/>
      <c r="R72" s="48"/>
      <c r="S72" s="48"/>
      <c r="T72" s="49"/>
      <c r="U72" s="48"/>
      <c r="V72" s="48"/>
      <c r="W72" s="48"/>
      <c r="X72" s="48"/>
      <c r="Y72" s="48"/>
      <c r="Z72" s="48"/>
    </row>
    <row r="73" spans="1:26" ht="12" x14ac:dyDescent="0.2">
      <c r="A73" s="7"/>
      <c r="B73" s="7"/>
      <c r="C73" s="7"/>
      <c r="D73" s="7"/>
      <c r="E73" s="7"/>
      <c r="F73" s="7"/>
      <c r="G73" s="7"/>
      <c r="H73" s="7"/>
    </row>
    <row r="75" spans="1:26" ht="15.75" x14ac:dyDescent="0.25">
      <c r="C75" s="91" t="str">
        <f>B16</f>
        <v>Модернизация распределительных сетей ВЛ 0,4-10 кВ 
в деревне Подберезы (19) Шиховского сельского поселения Слободского района</v>
      </c>
      <c r="E75" s="45"/>
      <c r="F75" s="45"/>
      <c r="G75" s="23"/>
      <c r="H75" s="23"/>
    </row>
    <row r="76" spans="1:26" ht="12.75" x14ac:dyDescent="0.2">
      <c r="C76" s="84"/>
      <c r="D76" s="85" t="s">
        <v>132</v>
      </c>
      <c r="E76" s="85" t="s">
        <v>133</v>
      </c>
      <c r="F76" s="85" t="s">
        <v>134</v>
      </c>
      <c r="G76" s="85" t="s">
        <v>135</v>
      </c>
      <c r="H76" s="86" t="s">
        <v>136</v>
      </c>
    </row>
    <row r="77" spans="1:26" ht="12.75" x14ac:dyDescent="0.2">
      <c r="C77" s="87" t="s">
        <v>137</v>
      </c>
      <c r="D77" s="88">
        <f>'1 эт. ВЛ 10 кВ'!D68+'1 эт. ВЛ 10 кВ'!E68</f>
        <v>421.65447839999996</v>
      </c>
      <c r="E77" s="88">
        <v>0</v>
      </c>
      <c r="F77" s="88">
        <f>'1 эт. ВЛ 10 кВ'!G43*1.03</f>
        <v>12.4475912</v>
      </c>
      <c r="G77" s="88">
        <f>-F77+'1 эт. ВЛ 10 кВ'!G68</f>
        <v>6.1295094000000017</v>
      </c>
      <c r="H77" s="88">
        <f>D77+E77+F77+G77</f>
        <v>440.23157899999995</v>
      </c>
    </row>
    <row r="78" spans="1:26" ht="12.75" x14ac:dyDescent="0.2">
      <c r="C78" s="87" t="s">
        <v>138</v>
      </c>
      <c r="D78" s="88">
        <f>'1 этап РЛК'!D68</f>
        <v>35.476887399999995</v>
      </c>
      <c r="E78" s="88">
        <f>'1 этап РЛК'!F68</f>
        <v>101.1502127</v>
      </c>
      <c r="F78" s="88">
        <f>'1 этап РЛК'!G44*1.03</f>
        <v>11.2277004</v>
      </c>
      <c r="G78" s="88">
        <f>-F78+'1 этап РЛК'!G68</f>
        <v>2.6196093000000005</v>
      </c>
      <c r="H78" s="88">
        <f>D78+E78+F78+G78</f>
        <v>150.47440980000002</v>
      </c>
    </row>
    <row r="79" spans="1:26" ht="12.75" x14ac:dyDescent="0.2">
      <c r="C79" s="87" t="s">
        <v>141</v>
      </c>
      <c r="D79" s="88">
        <f>'1 этап ТП'!D68+'1 этап ТП'!E68</f>
        <v>395.03756859999999</v>
      </c>
      <c r="E79" s="88">
        <f>'1 этап ТП'!F68</f>
        <v>1793.4497196</v>
      </c>
      <c r="F79" s="88">
        <f>'1 этап ТП'!G46*1.03+'1 этап ТП'!G47*1.03</f>
        <v>147.36479860000003</v>
      </c>
      <c r="G79" s="88">
        <f>-F79+'1 этап ТП'!G68</f>
        <v>15.717666099999974</v>
      </c>
      <c r="H79" s="88">
        <f t="shared" ref="H79:H84" si="14">D79+E79+F79+G79</f>
        <v>2351.5697528999999</v>
      </c>
    </row>
    <row r="80" spans="1:26" ht="12.75" x14ac:dyDescent="0.2">
      <c r="C80" s="87" t="s">
        <v>139</v>
      </c>
      <c r="D80" s="88">
        <f>'1 этап ВЛ 0,4 кВ'!D68+'1 этап ВЛ 0,4 кВ'!E68</f>
        <v>447.08572429999998</v>
      </c>
      <c r="E80" s="88">
        <f>'1 этап ВЛ 0,4 кВ'!F68</f>
        <v>0</v>
      </c>
      <c r="F80" s="88">
        <f>'1 этап ВЛ 0,4 кВ'!G45*1.03</f>
        <v>14.112720100000001</v>
      </c>
      <c r="G80" s="88">
        <f>-F80+'1 этап ВЛ 0,4 кВ'!G68</f>
        <v>16.956560399999997</v>
      </c>
      <c r="H80" s="88">
        <f t="shared" si="14"/>
        <v>478.15500479999997</v>
      </c>
    </row>
    <row r="81" spans="3:8" ht="12.75" x14ac:dyDescent="0.2">
      <c r="C81" s="87" t="s">
        <v>142</v>
      </c>
      <c r="D81" s="88">
        <f>'Этап 2 ЩУ'!D68+'Этап 2 ЩУ'!E68</f>
        <v>7.5652470000000003</v>
      </c>
      <c r="E81" s="88">
        <f>'Этап 2 ЩУ'!F68</f>
        <v>35.428745199999994</v>
      </c>
      <c r="F81" s="88">
        <v>0</v>
      </c>
      <c r="G81" s="88">
        <v>0</v>
      </c>
      <c r="H81" s="88">
        <f t="shared" si="14"/>
        <v>42.993992199999994</v>
      </c>
    </row>
    <row r="82" spans="3:8" ht="12.75" x14ac:dyDescent="0.2">
      <c r="C82" s="87" t="s">
        <v>140</v>
      </c>
      <c r="D82" s="88">
        <f>'Этап 2 ЩР'!D68+'Этап 2 ЩР'!E68</f>
        <v>18.516907400000001</v>
      </c>
      <c r="E82" s="88">
        <f>'Этап 2 ЩР'!F68</f>
        <v>9.4475204999999995</v>
      </c>
      <c r="F82" s="88">
        <v>0</v>
      </c>
      <c r="G82" s="88">
        <f>'Этап 2 ЩР'!G68</f>
        <v>2.6196093</v>
      </c>
      <c r="H82" s="88">
        <f t="shared" si="14"/>
        <v>30.584037200000001</v>
      </c>
    </row>
    <row r="83" spans="3:8" ht="12.75" x14ac:dyDescent="0.2">
      <c r="C83" s="87"/>
      <c r="D83" s="88"/>
      <c r="E83" s="88"/>
      <c r="F83" s="88"/>
      <c r="G83" s="88"/>
      <c r="H83" s="88">
        <f t="shared" si="14"/>
        <v>0</v>
      </c>
    </row>
    <row r="84" spans="3:8" ht="12.75" x14ac:dyDescent="0.2">
      <c r="C84" s="87"/>
      <c r="D84" s="88"/>
      <c r="E84" s="88"/>
      <c r="F84" s="88"/>
      <c r="G84" s="88"/>
      <c r="H84" s="88">
        <f t="shared" si="14"/>
        <v>0</v>
      </c>
    </row>
    <row r="85" spans="3:8" ht="15.75" x14ac:dyDescent="0.25">
      <c r="C85" s="53"/>
      <c r="D85" s="89"/>
      <c r="E85" s="89"/>
      <c r="F85" s="89"/>
      <c r="G85" s="89"/>
      <c r="H85" s="90">
        <f>SUM(H77:H84)</f>
        <v>3494.0087758999994</v>
      </c>
    </row>
  </sheetData>
  <mergeCells count="34">
    <mergeCell ref="B71:C71"/>
    <mergeCell ref="B72:C72"/>
    <mergeCell ref="C4:G4"/>
    <mergeCell ref="C5:G5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16:G16"/>
    <mergeCell ref="B17:G17"/>
    <mergeCell ref="B19:H19"/>
    <mergeCell ref="C9:G9"/>
    <mergeCell ref="C10:G10"/>
    <mergeCell ref="B12:G12"/>
    <mergeCell ref="A25:H25"/>
    <mergeCell ref="B31:C31"/>
    <mergeCell ref="A32:H32"/>
    <mergeCell ref="B41:C41"/>
    <mergeCell ref="A42:H42"/>
    <mergeCell ref="B54:C54"/>
    <mergeCell ref="B55:C55"/>
    <mergeCell ref="A56:H56"/>
    <mergeCell ref="A69:H69"/>
    <mergeCell ref="B59:C59"/>
    <mergeCell ref="A60:H60"/>
    <mergeCell ref="B64:C64"/>
    <mergeCell ref="B65:C65"/>
    <mergeCell ref="A66:H66"/>
    <mergeCell ref="B68:C68"/>
  </mergeCells>
  <phoneticPr fontId="3" type="noConversion"/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78"/>
  <sheetViews>
    <sheetView view="pageBreakPreview" topLeftCell="A61" zoomScaleNormal="100" zoomScaleSheetLayoutView="100" workbookViewId="0">
      <selection activeCell="J68" sqref="J68"/>
    </sheetView>
  </sheetViews>
  <sheetFormatPr defaultRowHeight="11.25" x14ac:dyDescent="0.2"/>
  <cols>
    <col min="1" max="1" width="10.59765625" style="53" customWidth="1"/>
    <col min="2" max="2" width="21.3984375" style="53" customWidth="1"/>
    <col min="3" max="3" width="53.796875" style="53" customWidth="1"/>
    <col min="4" max="8" width="25.796875" style="53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3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35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36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37</v>
      </c>
      <c r="C4" s="74" t="s">
        <v>51</v>
      </c>
      <c r="D4" s="74"/>
      <c r="E4" s="74"/>
      <c r="F4" s="74"/>
      <c r="G4" s="74"/>
      <c r="H4" s="26"/>
    </row>
    <row r="5" spans="1:8" ht="12" customHeight="1" x14ac:dyDescent="0.2">
      <c r="A5" s="26"/>
      <c r="B5" s="26"/>
      <c r="C5" s="72" t="s">
        <v>38</v>
      </c>
      <c r="D5" s="72"/>
      <c r="E5" s="72"/>
      <c r="F5" s="72"/>
      <c r="G5" s="72"/>
      <c r="H5" s="26"/>
    </row>
    <row r="6" spans="1:8" ht="12" customHeight="1" x14ac:dyDescent="0.2">
      <c r="A6" s="26"/>
      <c r="B6" s="26" t="s">
        <v>39</v>
      </c>
      <c r="C6" s="58"/>
      <c r="D6" s="58"/>
      <c r="E6" s="58"/>
      <c r="F6" s="58"/>
      <c r="G6" s="58"/>
      <c r="H6" s="26"/>
    </row>
    <row r="7" spans="1:8" ht="12" customHeight="1" x14ac:dyDescent="0.2">
      <c r="A7" s="26"/>
      <c r="B7" s="26"/>
      <c r="C7" s="58"/>
      <c r="D7" s="58"/>
      <c r="E7" s="58"/>
      <c r="F7" s="58"/>
      <c r="G7" s="58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",H72," тыс.руб.",)</f>
        <v>Сводный сметный расчет сметной стоимостью: 537,08253 тыс.руб.</v>
      </c>
      <c r="C8" s="58"/>
      <c r="D8" s="58"/>
      <c r="E8" s="58"/>
      <c r="F8" s="58"/>
      <c r="G8" s="58"/>
      <c r="H8" s="26"/>
    </row>
    <row r="9" spans="1:8" ht="12" customHeight="1" x14ac:dyDescent="0.2">
      <c r="A9" s="26"/>
      <c r="B9" s="26"/>
      <c r="C9" s="71"/>
      <c r="D9" s="71"/>
      <c r="E9" s="71"/>
      <c r="F9" s="71"/>
      <c r="G9" s="71"/>
      <c r="H9" s="26"/>
    </row>
    <row r="10" spans="1:8" ht="12" customHeight="1" x14ac:dyDescent="0.25">
      <c r="A10" s="30"/>
      <c r="B10" s="30"/>
      <c r="C10" s="72" t="s">
        <v>40</v>
      </c>
      <c r="D10" s="72"/>
      <c r="E10" s="72"/>
      <c r="F10" s="72"/>
      <c r="G10" s="72"/>
      <c r="H10" s="30"/>
    </row>
    <row r="11" spans="1:8" ht="12" customHeight="1" x14ac:dyDescent="0.25">
      <c r="A11" s="30"/>
      <c r="B11" s="30"/>
      <c r="C11" s="58"/>
      <c r="D11" s="58"/>
      <c r="E11" s="58"/>
      <c r="F11" s="58"/>
      <c r="G11" s="58"/>
      <c r="H11" s="30"/>
    </row>
    <row r="12" spans="1:8" ht="36" customHeight="1" x14ac:dyDescent="0.25">
      <c r="A12" s="30"/>
      <c r="B12" s="73" t="s">
        <v>41</v>
      </c>
      <c r="C12" s="73"/>
      <c r="D12" s="73"/>
      <c r="E12" s="73"/>
      <c r="F12" s="73"/>
      <c r="G12" s="73"/>
      <c r="H12" s="30"/>
    </row>
    <row r="13" spans="1:8" ht="12" customHeight="1" x14ac:dyDescent="0.25">
      <c r="A13" s="30"/>
      <c r="B13" s="30"/>
      <c r="C13" s="58"/>
      <c r="D13" s="58"/>
      <c r="E13" s="58"/>
      <c r="F13" s="58"/>
      <c r="G13" s="58"/>
      <c r="H13" s="30"/>
    </row>
    <row r="14" spans="1:8" ht="12" customHeight="1" x14ac:dyDescent="0.25">
      <c r="A14" s="30"/>
      <c r="B14" s="30"/>
      <c r="C14" s="58"/>
      <c r="D14" s="58"/>
      <c r="E14" s="58"/>
      <c r="F14" s="58"/>
      <c r="G14" s="58"/>
      <c r="H14" s="30"/>
    </row>
    <row r="15" spans="1:8" ht="12" customHeight="1" x14ac:dyDescent="0.25">
      <c r="A15" s="30"/>
      <c r="B15" s="30"/>
      <c r="C15" s="58"/>
      <c r="D15" s="58"/>
      <c r="E15" s="58"/>
      <c r="F15" s="58"/>
      <c r="G15" s="58"/>
      <c r="H15" s="30"/>
    </row>
    <row r="16" spans="1:8" ht="12" customHeight="1" x14ac:dyDescent="0.2">
      <c r="A16" s="57"/>
      <c r="B16" s="81" t="s">
        <v>98</v>
      </c>
      <c r="C16" s="81"/>
      <c r="D16" s="81"/>
      <c r="E16" s="81"/>
      <c r="F16" s="81"/>
      <c r="G16" s="81"/>
      <c r="H16" s="57"/>
    </row>
    <row r="17" spans="1:20" ht="12" customHeight="1" x14ac:dyDescent="0.2">
      <c r="A17" s="32"/>
      <c r="B17" s="82" t="s">
        <v>42</v>
      </c>
      <c r="C17" s="82"/>
      <c r="D17" s="82"/>
      <c r="E17" s="82"/>
      <c r="F17" s="82"/>
      <c r="G17" s="82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3" t="s">
        <v>97</v>
      </c>
      <c r="C19" s="83"/>
      <c r="D19" s="83"/>
      <c r="E19" s="83"/>
      <c r="F19" s="83"/>
      <c r="G19" s="83"/>
      <c r="H19" s="83"/>
    </row>
    <row r="20" spans="1:20" ht="12" customHeight="1" x14ac:dyDescent="0.2">
      <c r="A20" s="26"/>
      <c r="B20" s="26"/>
      <c r="C20" s="26"/>
      <c r="D20" s="58"/>
      <c r="E20" s="58"/>
      <c r="F20" s="58"/>
      <c r="G20" s="58"/>
      <c r="H20" s="58"/>
    </row>
    <row r="21" spans="1:20" ht="11.25" customHeight="1" x14ac:dyDescent="0.2">
      <c r="A21" s="75" t="s">
        <v>0</v>
      </c>
      <c r="B21" s="75" t="s">
        <v>1</v>
      </c>
      <c r="C21" s="75" t="s">
        <v>2</v>
      </c>
      <c r="D21" s="78" t="s">
        <v>3</v>
      </c>
      <c r="E21" s="79"/>
      <c r="F21" s="79"/>
      <c r="G21" s="79"/>
      <c r="H21" s="80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76"/>
      <c r="B22" s="76"/>
      <c r="C22" s="76"/>
      <c r="D22" s="75" t="s">
        <v>4</v>
      </c>
      <c r="E22" s="75" t="s">
        <v>5</v>
      </c>
      <c r="F22" s="75" t="s">
        <v>6</v>
      </c>
      <c r="G22" s="75" t="s">
        <v>7</v>
      </c>
      <c r="H22" s="75" t="s">
        <v>8</v>
      </c>
      <c r="I22" s="8"/>
      <c r="J22" s="52">
        <f>SUM(J26:J47)</f>
        <v>384.142</v>
      </c>
      <c r="K22" s="11">
        <f>ROUNDUP(J22/8/K21,1)</f>
        <v>12.1</v>
      </c>
      <c r="L22" s="10" t="s">
        <v>19</v>
      </c>
      <c r="M22" s="10"/>
    </row>
    <row r="23" spans="1:20" x14ac:dyDescent="0.2">
      <c r="A23" s="77"/>
      <c r="B23" s="77"/>
      <c r="C23" s="77"/>
      <c r="D23" s="77"/>
      <c r="E23" s="77"/>
      <c r="F23" s="77"/>
      <c r="G23" s="77"/>
      <c r="H23" s="77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1" t="s">
        <v>54</v>
      </c>
      <c r="B25" s="62"/>
      <c r="C25" s="62"/>
      <c r="D25" s="62"/>
      <c r="E25" s="62"/>
      <c r="F25" s="62"/>
      <c r="G25" s="62"/>
      <c r="H25" s="63"/>
      <c r="I25" s="13"/>
      <c r="N25" s="14"/>
      <c r="O25" s="14"/>
    </row>
    <row r="26" spans="1:20" x14ac:dyDescent="0.2">
      <c r="A26" s="39" t="s">
        <v>9</v>
      </c>
      <c r="B26" s="54" t="s">
        <v>26</v>
      </c>
      <c r="C26" s="54" t="s">
        <v>99</v>
      </c>
      <c r="D26" s="56">
        <v>0</v>
      </c>
      <c r="E26" s="56">
        <v>0</v>
      </c>
      <c r="F26" s="56">
        <v>0</v>
      </c>
      <c r="G26" s="56">
        <v>0.86436000000000002</v>
      </c>
      <c r="H26" s="56">
        <v>0.86436000000000002</v>
      </c>
      <c r="I26" s="13"/>
      <c r="J26" s="2"/>
      <c r="N26" s="14"/>
      <c r="O26" s="14"/>
      <c r="T26" s="14"/>
    </row>
    <row r="27" spans="1:20" x14ac:dyDescent="0.2">
      <c r="A27" s="39" t="s">
        <v>10</v>
      </c>
      <c r="B27" s="54" t="s">
        <v>62</v>
      </c>
      <c r="C27" s="54" t="s">
        <v>100</v>
      </c>
      <c r="D27" s="56"/>
      <c r="E27" s="56"/>
      <c r="F27" s="56"/>
      <c r="G27" s="56"/>
      <c r="H27" s="56"/>
      <c r="I27" s="13"/>
      <c r="J27" s="2"/>
      <c r="N27" s="14"/>
      <c r="O27" s="14"/>
      <c r="T27" s="14"/>
    </row>
    <row r="28" spans="1:20" ht="49.5" customHeight="1" x14ac:dyDescent="0.2">
      <c r="A28" s="39" t="s">
        <v>11</v>
      </c>
      <c r="B28" s="54" t="s">
        <v>70</v>
      </c>
      <c r="C28" s="54" t="s">
        <v>101</v>
      </c>
      <c r="D28" s="56"/>
      <c r="E28" s="56"/>
      <c r="F28" s="56"/>
      <c r="G28" s="56"/>
      <c r="H28" s="56"/>
      <c r="I28" s="13"/>
      <c r="J28" s="2">
        <v>15.61</v>
      </c>
      <c r="N28" s="14"/>
      <c r="O28" s="14"/>
      <c r="T28" s="14"/>
    </row>
    <row r="29" spans="1:20" ht="44.25" customHeight="1" x14ac:dyDescent="0.2">
      <c r="A29" s="39" t="s">
        <v>12</v>
      </c>
      <c r="B29" s="54" t="s">
        <v>71</v>
      </c>
      <c r="C29" s="54" t="s">
        <v>102</v>
      </c>
      <c r="D29" s="56">
        <v>1.9123300000000001</v>
      </c>
      <c r="E29" s="56">
        <v>0</v>
      </c>
      <c r="F29" s="56">
        <v>0</v>
      </c>
      <c r="G29" s="56">
        <v>0</v>
      </c>
      <c r="H29" s="56">
        <v>1.9123300000000001</v>
      </c>
      <c r="I29" s="13"/>
      <c r="J29" s="2">
        <v>0.99</v>
      </c>
      <c r="N29" s="14"/>
      <c r="O29" s="14"/>
      <c r="T29" s="14"/>
    </row>
    <row r="30" spans="1:20" ht="44.25" customHeight="1" x14ac:dyDescent="0.2">
      <c r="A30" s="39" t="s">
        <v>13</v>
      </c>
      <c r="B30" s="54" t="s">
        <v>126</v>
      </c>
      <c r="C30" s="54" t="s">
        <v>128</v>
      </c>
      <c r="D30" s="56"/>
      <c r="E30" s="56"/>
      <c r="F30" s="56"/>
      <c r="G30" s="56"/>
      <c r="H30" s="56"/>
      <c r="I30" s="13"/>
      <c r="J30" s="59"/>
      <c r="N30" s="14"/>
      <c r="O30" s="14"/>
      <c r="T30" s="14"/>
    </row>
    <row r="31" spans="1:20" ht="24" customHeight="1" x14ac:dyDescent="0.2">
      <c r="A31" s="36"/>
      <c r="B31" s="67" t="s">
        <v>55</v>
      </c>
      <c r="C31" s="68"/>
      <c r="D31" s="19">
        <f>SUM(D26:D30)</f>
        <v>1.9123300000000001</v>
      </c>
      <c r="E31" s="19">
        <f t="shared" ref="E31:H31" si="0">SUM(E26:E30)</f>
        <v>0</v>
      </c>
      <c r="F31" s="19">
        <f t="shared" si="0"/>
        <v>0</v>
      </c>
      <c r="G31" s="19">
        <f t="shared" si="0"/>
        <v>0.86436000000000002</v>
      </c>
      <c r="H31" s="19">
        <f t="shared" si="0"/>
        <v>2.7766900000000003</v>
      </c>
      <c r="I31" s="13"/>
      <c r="N31" s="14"/>
      <c r="O31" s="14"/>
      <c r="T31" s="14"/>
    </row>
    <row r="32" spans="1:20" ht="12" x14ac:dyDescent="0.2">
      <c r="A32" s="61" t="s">
        <v>43</v>
      </c>
      <c r="B32" s="62"/>
      <c r="C32" s="62"/>
      <c r="D32" s="62"/>
      <c r="E32" s="62"/>
      <c r="F32" s="62"/>
      <c r="G32" s="62"/>
      <c r="H32" s="63"/>
      <c r="I32" s="13"/>
      <c r="N32" s="14"/>
      <c r="O32" s="14"/>
      <c r="T32" s="14"/>
    </row>
    <row r="33" spans="1:20" ht="45.75" customHeight="1" x14ac:dyDescent="0.2">
      <c r="A33" s="39" t="s">
        <v>14</v>
      </c>
      <c r="B33" s="54" t="s">
        <v>24</v>
      </c>
      <c r="C33" s="54" t="s">
        <v>105</v>
      </c>
      <c r="D33" s="56">
        <v>138.4804</v>
      </c>
      <c r="E33" s="56">
        <v>3.6448800000000001</v>
      </c>
      <c r="F33" s="56">
        <v>0</v>
      </c>
      <c r="G33" s="56">
        <v>0</v>
      </c>
      <c r="H33" s="56">
        <v>142.12528</v>
      </c>
      <c r="I33" s="13"/>
      <c r="J33" s="2">
        <v>21.72</v>
      </c>
      <c r="N33" s="14"/>
      <c r="O33" s="14"/>
      <c r="T33" s="14"/>
    </row>
    <row r="34" spans="1:20" ht="57" customHeight="1" x14ac:dyDescent="0.2">
      <c r="A34" s="39" t="s">
        <v>15</v>
      </c>
      <c r="B34" s="54" t="s">
        <v>72</v>
      </c>
      <c r="C34" s="54" t="s">
        <v>106</v>
      </c>
      <c r="D34" s="56">
        <v>265.33566999999999</v>
      </c>
      <c r="E34" s="56">
        <v>0</v>
      </c>
      <c r="F34" s="56">
        <v>0</v>
      </c>
      <c r="G34" s="56">
        <v>0</v>
      </c>
      <c r="H34" s="56">
        <v>265.33566999999999</v>
      </c>
      <c r="I34" s="13"/>
      <c r="J34" s="2">
        <v>63.62</v>
      </c>
      <c r="N34" s="14"/>
      <c r="O34" s="14"/>
      <c r="T34" s="14"/>
    </row>
    <row r="35" spans="1:20" ht="45.75" customHeight="1" x14ac:dyDescent="0.2">
      <c r="A35" s="39" t="s">
        <v>16</v>
      </c>
      <c r="B35" s="54" t="s">
        <v>73</v>
      </c>
      <c r="C35" s="54" t="s">
        <v>107</v>
      </c>
      <c r="D35" s="56"/>
      <c r="E35" s="56"/>
      <c r="F35" s="56"/>
      <c r="G35" s="56"/>
      <c r="H35" s="56"/>
      <c r="I35" s="13"/>
      <c r="J35" s="2">
        <v>10.119999999999999</v>
      </c>
      <c r="N35" s="14"/>
      <c r="O35" s="14"/>
      <c r="T35" s="14"/>
    </row>
    <row r="36" spans="1:20" ht="45.75" customHeight="1" x14ac:dyDescent="0.2">
      <c r="A36" s="39" t="s">
        <v>66</v>
      </c>
      <c r="B36" s="54" t="s">
        <v>74</v>
      </c>
      <c r="C36" s="54" t="s">
        <v>108</v>
      </c>
      <c r="D36" s="56"/>
      <c r="E36" s="56"/>
      <c r="F36" s="56"/>
      <c r="G36" s="56"/>
      <c r="H36" s="56"/>
      <c r="I36" s="13"/>
      <c r="J36" s="2">
        <v>129.66</v>
      </c>
      <c r="N36" s="14"/>
      <c r="O36" s="14"/>
      <c r="T36" s="14"/>
    </row>
    <row r="37" spans="1:20" ht="45.75" customHeight="1" x14ac:dyDescent="0.2">
      <c r="A37" s="39" t="s">
        <v>59</v>
      </c>
      <c r="B37" s="54" t="s">
        <v>109</v>
      </c>
      <c r="C37" s="54" t="s">
        <v>110</v>
      </c>
      <c r="D37" s="56"/>
      <c r="E37" s="56"/>
      <c r="F37" s="56"/>
      <c r="G37" s="56"/>
      <c r="H37" s="56"/>
      <c r="I37" s="13"/>
      <c r="J37" s="2">
        <v>45.85</v>
      </c>
      <c r="N37" s="14"/>
      <c r="O37" s="14"/>
      <c r="T37" s="14"/>
    </row>
    <row r="38" spans="1:20" ht="45.75" customHeight="1" x14ac:dyDescent="0.2">
      <c r="A38" s="39" t="s">
        <v>67</v>
      </c>
      <c r="B38" s="54" t="s">
        <v>111</v>
      </c>
      <c r="C38" s="54" t="s">
        <v>112</v>
      </c>
      <c r="D38" s="56"/>
      <c r="E38" s="56"/>
      <c r="F38" s="56"/>
      <c r="G38" s="56"/>
      <c r="H38" s="56"/>
      <c r="I38" s="13"/>
      <c r="J38" s="2">
        <v>15.1</v>
      </c>
      <c r="N38" s="14"/>
      <c r="O38" s="14"/>
      <c r="T38" s="14"/>
    </row>
    <row r="39" spans="1:20" ht="45.75" customHeight="1" x14ac:dyDescent="0.2">
      <c r="A39" s="39" t="s">
        <v>68</v>
      </c>
      <c r="B39" s="54" t="s">
        <v>27</v>
      </c>
      <c r="C39" s="54" t="s">
        <v>103</v>
      </c>
      <c r="D39" s="56"/>
      <c r="E39" s="56"/>
      <c r="F39" s="56"/>
      <c r="G39" s="56"/>
      <c r="H39" s="56"/>
      <c r="I39" s="13"/>
      <c r="J39" s="2">
        <v>2.84</v>
      </c>
      <c r="N39" s="14"/>
      <c r="O39" s="14"/>
      <c r="T39" s="14"/>
    </row>
    <row r="40" spans="1:20" ht="45.75" customHeight="1" x14ac:dyDescent="0.2">
      <c r="A40" s="39" t="s">
        <v>69</v>
      </c>
      <c r="B40" s="54" t="s">
        <v>29</v>
      </c>
      <c r="C40" s="54" t="s">
        <v>104</v>
      </c>
      <c r="D40" s="56"/>
      <c r="E40" s="56"/>
      <c r="F40" s="56"/>
      <c r="G40" s="56"/>
      <c r="H40" s="56"/>
      <c r="I40" s="13"/>
      <c r="J40" s="2">
        <v>4.8</v>
      </c>
      <c r="N40" s="14"/>
      <c r="O40" s="14"/>
      <c r="T40" s="14"/>
    </row>
    <row r="41" spans="1:20" ht="24" customHeight="1" x14ac:dyDescent="0.2">
      <c r="A41" s="15"/>
      <c r="B41" s="67" t="s">
        <v>44</v>
      </c>
      <c r="C41" s="68"/>
      <c r="D41" s="19">
        <f>SUM(D33:D40)</f>
        <v>403.81606999999997</v>
      </c>
      <c r="E41" s="19">
        <f>SUM(E33:E40)</f>
        <v>3.6448800000000001</v>
      </c>
      <c r="F41" s="19">
        <f>SUM(F33:F40)</f>
        <v>0</v>
      </c>
      <c r="G41" s="19">
        <f>SUM(G33:G40)</f>
        <v>0</v>
      </c>
      <c r="H41" s="19">
        <f>SUM(D41:G41)</f>
        <v>407.46094999999997</v>
      </c>
      <c r="I41" s="13"/>
      <c r="N41" s="14"/>
      <c r="O41" s="14"/>
      <c r="T41" s="14"/>
    </row>
    <row r="42" spans="1:20" ht="12" x14ac:dyDescent="0.2">
      <c r="A42" s="61" t="s">
        <v>17</v>
      </c>
      <c r="B42" s="62"/>
      <c r="C42" s="62"/>
      <c r="D42" s="62"/>
      <c r="E42" s="62"/>
      <c r="F42" s="62"/>
      <c r="G42" s="62"/>
      <c r="H42" s="63"/>
      <c r="I42" s="13"/>
      <c r="N42" s="14"/>
      <c r="O42" s="14"/>
      <c r="T42" s="14"/>
    </row>
    <row r="43" spans="1:20" ht="48.75" customHeight="1" x14ac:dyDescent="0.2">
      <c r="A43" s="39" t="s">
        <v>63</v>
      </c>
      <c r="B43" s="54" t="s">
        <v>25</v>
      </c>
      <c r="C43" s="54" t="s">
        <v>113</v>
      </c>
      <c r="D43" s="56">
        <v>0</v>
      </c>
      <c r="E43" s="56">
        <v>0</v>
      </c>
      <c r="F43" s="56">
        <v>0</v>
      </c>
      <c r="G43" s="56">
        <v>12.085039999999999</v>
      </c>
      <c r="H43" s="56">
        <v>12.085039999999999</v>
      </c>
      <c r="I43" s="37">
        <v>5.83</v>
      </c>
      <c r="J43" s="37">
        <f>I43*0.8</f>
        <v>4.6640000000000006</v>
      </c>
      <c r="N43" s="14"/>
      <c r="O43" s="14"/>
      <c r="T43" s="14"/>
    </row>
    <row r="44" spans="1:20" ht="35.25" customHeight="1" x14ac:dyDescent="0.2">
      <c r="A44" s="39" t="s">
        <v>64</v>
      </c>
      <c r="B44" s="54" t="s">
        <v>75</v>
      </c>
      <c r="C44" s="54" t="s">
        <v>114</v>
      </c>
      <c r="D44" s="56"/>
      <c r="E44" s="56"/>
      <c r="F44" s="56"/>
      <c r="G44" s="56"/>
      <c r="H44" s="56"/>
      <c r="I44" s="37">
        <v>5.51</v>
      </c>
      <c r="J44" s="37">
        <f t="shared" ref="J44:J47" si="1">I44*0.8</f>
        <v>4.4080000000000004</v>
      </c>
      <c r="N44" s="14"/>
      <c r="O44" s="14"/>
      <c r="T44" s="14"/>
    </row>
    <row r="45" spans="1:20" ht="35.25" customHeight="1" x14ac:dyDescent="0.2">
      <c r="A45" s="39" t="s">
        <v>65</v>
      </c>
      <c r="B45" s="54" t="s">
        <v>76</v>
      </c>
      <c r="C45" s="54" t="s">
        <v>115</v>
      </c>
      <c r="D45" s="56"/>
      <c r="E45" s="56"/>
      <c r="F45" s="56"/>
      <c r="G45" s="56"/>
      <c r="H45" s="56"/>
      <c r="I45" s="37">
        <v>6.61</v>
      </c>
      <c r="J45" s="37">
        <f t="shared" si="1"/>
        <v>5.2880000000000003</v>
      </c>
      <c r="N45" s="14"/>
      <c r="O45" s="14"/>
      <c r="T45" s="14"/>
    </row>
    <row r="46" spans="1:20" ht="35.25" customHeight="1" x14ac:dyDescent="0.2">
      <c r="A46" s="39" t="s">
        <v>79</v>
      </c>
      <c r="B46" s="54" t="s">
        <v>77</v>
      </c>
      <c r="C46" s="54" t="s">
        <v>116</v>
      </c>
      <c r="D46" s="56"/>
      <c r="E46" s="56"/>
      <c r="F46" s="56"/>
      <c r="G46" s="56"/>
      <c r="H46" s="56"/>
      <c r="I46" s="37">
        <v>58.02</v>
      </c>
      <c r="J46" s="37">
        <f t="shared" si="1"/>
        <v>46.416000000000004</v>
      </c>
      <c r="N46" s="14"/>
      <c r="O46" s="14"/>
      <c r="T46" s="14"/>
    </row>
    <row r="47" spans="1:20" ht="35.25" customHeight="1" x14ac:dyDescent="0.2">
      <c r="A47" s="39" t="s">
        <v>80</v>
      </c>
      <c r="B47" s="54" t="s">
        <v>117</v>
      </c>
      <c r="C47" s="54" t="s">
        <v>118</v>
      </c>
      <c r="D47" s="56"/>
      <c r="E47" s="56"/>
      <c r="F47" s="56"/>
      <c r="G47" s="56"/>
      <c r="H47" s="56"/>
      <c r="I47" s="37">
        <v>16.32</v>
      </c>
      <c r="J47" s="37">
        <f t="shared" si="1"/>
        <v>13.056000000000001</v>
      </c>
      <c r="N47" s="14"/>
      <c r="O47" s="14"/>
      <c r="T47" s="14"/>
    </row>
    <row r="48" spans="1:20" ht="49.5" customHeight="1" x14ac:dyDescent="0.2">
      <c r="A48" s="39" t="s">
        <v>78</v>
      </c>
      <c r="B48" s="60" t="s">
        <v>126</v>
      </c>
      <c r="C48" s="20" t="s">
        <v>127</v>
      </c>
      <c r="D48" s="18"/>
      <c r="E48" s="18"/>
      <c r="F48" s="18"/>
      <c r="G48" s="18"/>
      <c r="H48" s="6"/>
      <c r="I48" s="37"/>
      <c r="J48" s="37"/>
      <c r="N48" s="14"/>
      <c r="O48" s="14"/>
      <c r="T48" s="14"/>
    </row>
    <row r="49" spans="1:26" ht="38.25" customHeight="1" x14ac:dyDescent="0.2">
      <c r="A49" s="39" t="s">
        <v>81</v>
      </c>
      <c r="B49" s="20" t="s">
        <v>61</v>
      </c>
      <c r="C49" s="20" t="s">
        <v>129</v>
      </c>
      <c r="D49" s="18">
        <v>0</v>
      </c>
      <c r="E49" s="18">
        <v>0</v>
      </c>
      <c r="F49" s="18">
        <v>0</v>
      </c>
      <c r="G49" s="18">
        <f>ROUND(27/49*2*K49*(1379.27+928.55)/1000,5)</f>
        <v>5.0866199999999999</v>
      </c>
      <c r="H49" s="6">
        <f>ROUND(SUM(D49:G49),5)</f>
        <v>5.0866199999999999</v>
      </c>
      <c r="I49" s="38" t="s">
        <v>93</v>
      </c>
      <c r="K49" s="37">
        <v>2</v>
      </c>
      <c r="L49" s="55">
        <f>(J29+J33+J34+J43)/8/$K$21</f>
        <v>2.8435625</v>
      </c>
      <c r="M49" s="17"/>
      <c r="N49" s="14">
        <f>4*13*650</f>
        <v>33800</v>
      </c>
      <c r="O49" s="14"/>
      <c r="T49" s="14"/>
    </row>
    <row r="50" spans="1:26" ht="45" customHeight="1" x14ac:dyDescent="0.2">
      <c r="A50" s="39" t="s">
        <v>82</v>
      </c>
      <c r="B50" s="20" t="s">
        <v>61</v>
      </c>
      <c r="C50" s="20" t="s">
        <v>119</v>
      </c>
      <c r="D50" s="18"/>
      <c r="E50" s="18"/>
      <c r="F50" s="18"/>
      <c r="G50" s="18"/>
      <c r="H50" s="6"/>
      <c r="I50" s="38" t="s">
        <v>94</v>
      </c>
      <c r="K50" s="37">
        <v>1</v>
      </c>
      <c r="L50" s="55">
        <f>(J35+J44)/8/$K$21</f>
        <v>0.45399999999999996</v>
      </c>
      <c r="M50" s="17"/>
      <c r="N50" s="14"/>
      <c r="O50" s="14"/>
      <c r="T50" s="14"/>
    </row>
    <row r="51" spans="1:26" ht="45" customHeight="1" x14ac:dyDescent="0.2">
      <c r="A51" s="39" t="s">
        <v>83</v>
      </c>
      <c r="B51" s="20" t="s">
        <v>61</v>
      </c>
      <c r="C51" s="20" t="s">
        <v>130</v>
      </c>
      <c r="D51" s="18"/>
      <c r="E51" s="18"/>
      <c r="F51" s="18"/>
      <c r="G51" s="18"/>
      <c r="H51" s="6"/>
      <c r="I51" s="38" t="s">
        <v>95</v>
      </c>
      <c r="K51" s="37">
        <v>6</v>
      </c>
      <c r="L51" s="55">
        <f>(J36+J46+J47)/8/$K$21</f>
        <v>5.9103750000000002</v>
      </c>
      <c r="M51" s="17"/>
      <c r="N51" s="14"/>
      <c r="O51" s="14"/>
      <c r="T51" s="14"/>
    </row>
    <row r="52" spans="1:26" ht="45" customHeight="1" x14ac:dyDescent="0.2">
      <c r="A52" s="39" t="s">
        <v>84</v>
      </c>
      <c r="B52" s="20" t="s">
        <v>61</v>
      </c>
      <c r="C52" s="20" t="s">
        <v>131</v>
      </c>
      <c r="D52" s="18"/>
      <c r="E52" s="18"/>
      <c r="F52" s="18"/>
      <c r="G52" s="18"/>
      <c r="H52" s="6"/>
      <c r="I52" s="38" t="s">
        <v>96</v>
      </c>
      <c r="K52" s="37">
        <v>2</v>
      </c>
      <c r="L52" s="55">
        <f>(J28+J37+J38+J45)/8/$K$21</f>
        <v>2.55775</v>
      </c>
      <c r="M52" s="17"/>
      <c r="N52" s="14"/>
      <c r="O52" s="14"/>
      <c r="T52" s="14"/>
    </row>
    <row r="53" spans="1:26" ht="45" customHeight="1" x14ac:dyDescent="0.2">
      <c r="A53" s="39" t="s">
        <v>85</v>
      </c>
      <c r="B53" s="20" t="s">
        <v>61</v>
      </c>
      <c r="C53" s="20" t="s">
        <v>120</v>
      </c>
      <c r="D53" s="18"/>
      <c r="E53" s="18"/>
      <c r="F53" s="18"/>
      <c r="G53" s="18"/>
      <c r="H53" s="6"/>
      <c r="I53" s="38" t="s">
        <v>30</v>
      </c>
      <c r="K53" s="37">
        <v>1</v>
      </c>
      <c r="L53" s="55">
        <f>(J39+J40)/8/$K$21</f>
        <v>0.23874999999999999</v>
      </c>
      <c r="M53" s="17"/>
      <c r="N53" s="14"/>
      <c r="O53" s="14"/>
      <c r="T53" s="14"/>
    </row>
    <row r="54" spans="1:26" x14ac:dyDescent="0.2">
      <c r="A54" s="15"/>
      <c r="B54" s="67" t="s">
        <v>45</v>
      </c>
      <c r="C54" s="68"/>
      <c r="D54" s="19">
        <f>SUM(D43:D53)</f>
        <v>0</v>
      </c>
      <c r="E54" s="19">
        <f>SUM(E43:E53)</f>
        <v>0</v>
      </c>
      <c r="F54" s="19">
        <f>SUM(F43:F53)</f>
        <v>0</v>
      </c>
      <c r="G54" s="19">
        <f>SUM(G43:G53)</f>
        <v>17.171659999999999</v>
      </c>
      <c r="H54" s="19">
        <f>SUM(H43:H53)</f>
        <v>17.171659999999999</v>
      </c>
      <c r="N54" s="14"/>
      <c r="O54" s="14"/>
      <c r="T54" s="14"/>
    </row>
    <row r="55" spans="1:26" x14ac:dyDescent="0.2">
      <c r="A55" s="15"/>
      <c r="B55" s="67" t="s">
        <v>46</v>
      </c>
      <c r="C55" s="68"/>
      <c r="D55" s="19">
        <f>D54+D41+D31</f>
        <v>405.72839999999997</v>
      </c>
      <c r="E55" s="19">
        <f>E54+E41+E31</f>
        <v>3.6448800000000001</v>
      </c>
      <c r="F55" s="19">
        <f>F54+F41+F31</f>
        <v>0</v>
      </c>
      <c r="G55" s="19">
        <f>G54+G41+G31</f>
        <v>18.036020000000001</v>
      </c>
      <c r="H55" s="19">
        <f>SUM(D55:G55)</f>
        <v>427.40929999999997</v>
      </c>
      <c r="N55" s="14"/>
      <c r="O55" s="14"/>
      <c r="T55" s="14"/>
    </row>
    <row r="56" spans="1:26" ht="12" x14ac:dyDescent="0.2">
      <c r="A56" s="61" t="s">
        <v>20</v>
      </c>
      <c r="B56" s="62"/>
      <c r="C56" s="62"/>
      <c r="D56" s="62"/>
      <c r="E56" s="62"/>
      <c r="F56" s="62"/>
      <c r="G56" s="62"/>
      <c r="H56" s="63"/>
      <c r="N56" s="14"/>
      <c r="O56" s="14"/>
      <c r="T56" s="14"/>
    </row>
    <row r="57" spans="1:26" s="44" customFormat="1" ht="33.75" x14ac:dyDescent="0.2">
      <c r="A57" s="39" t="s">
        <v>86</v>
      </c>
      <c r="B57" s="20" t="s">
        <v>60</v>
      </c>
      <c r="C57" s="4" t="s">
        <v>31</v>
      </c>
      <c r="D57" s="3"/>
      <c r="E57" s="3"/>
      <c r="F57" s="3"/>
      <c r="G57" s="3"/>
      <c r="H57" s="18"/>
      <c r="I57" s="43"/>
      <c r="J57" s="42"/>
      <c r="K57" s="42"/>
      <c r="L57" s="42"/>
      <c r="M57" s="42"/>
      <c r="N57" s="14"/>
      <c r="O57" s="14"/>
      <c r="P57" s="42"/>
      <c r="Q57" s="42"/>
      <c r="R57" s="42"/>
      <c r="S57" s="42"/>
      <c r="T57" s="43"/>
      <c r="U57" s="42"/>
      <c r="V57" s="42"/>
      <c r="W57" s="42"/>
      <c r="X57" s="42"/>
      <c r="Y57" s="42"/>
      <c r="Z57" s="42"/>
    </row>
    <row r="58" spans="1:26" ht="45" x14ac:dyDescent="0.2">
      <c r="A58" s="39" t="s">
        <v>87</v>
      </c>
      <c r="B58" s="4" t="s">
        <v>32</v>
      </c>
      <c r="C58" s="20" t="s">
        <v>33</v>
      </c>
      <c r="D58" s="3"/>
      <c r="E58" s="3"/>
      <c r="F58" s="3"/>
      <c r="G58" s="16"/>
      <c r="H58" s="6"/>
      <c r="N58" s="14"/>
      <c r="O58" s="14"/>
      <c r="T58" s="14"/>
    </row>
    <row r="59" spans="1:26" x14ac:dyDescent="0.2">
      <c r="A59" s="15"/>
      <c r="B59" s="67" t="s">
        <v>47</v>
      </c>
      <c r="C59" s="68"/>
      <c r="D59" s="19">
        <f>SUM(D57:D58)</f>
        <v>0</v>
      </c>
      <c r="E59" s="19">
        <f t="shared" ref="E59:G59" si="2">SUM(E57:E58)</f>
        <v>0</v>
      </c>
      <c r="F59" s="19">
        <f t="shared" si="2"/>
        <v>0</v>
      </c>
      <c r="G59" s="19">
        <f t="shared" si="2"/>
        <v>0</v>
      </c>
      <c r="H59" s="19">
        <f>SUM(D59:G59)</f>
        <v>0</v>
      </c>
      <c r="N59" s="14"/>
      <c r="O59" s="14"/>
      <c r="T59" s="14"/>
    </row>
    <row r="60" spans="1:26" ht="48" customHeight="1" x14ac:dyDescent="0.2">
      <c r="A60" s="64" t="s">
        <v>21</v>
      </c>
      <c r="B60" s="65"/>
      <c r="C60" s="65"/>
      <c r="D60" s="65"/>
      <c r="E60" s="65"/>
      <c r="F60" s="65"/>
      <c r="G60" s="65"/>
      <c r="H60" s="66"/>
      <c r="N60" s="14"/>
      <c r="O60" s="14"/>
      <c r="T60" s="14"/>
    </row>
    <row r="61" spans="1:26" x14ac:dyDescent="0.2">
      <c r="A61" s="39" t="s">
        <v>88</v>
      </c>
      <c r="B61" s="54" t="s">
        <v>28</v>
      </c>
      <c r="C61" s="54" t="s">
        <v>121</v>
      </c>
      <c r="D61" s="56"/>
      <c r="E61" s="56"/>
      <c r="F61" s="56"/>
      <c r="G61" s="56"/>
      <c r="H61" s="56"/>
      <c r="N61" s="14"/>
      <c r="O61" s="14"/>
      <c r="T61" s="14"/>
    </row>
    <row r="62" spans="1:26" x14ac:dyDescent="0.2">
      <c r="A62" s="39" t="s">
        <v>89</v>
      </c>
      <c r="B62" s="54" t="s">
        <v>122</v>
      </c>
      <c r="C62" s="54" t="s">
        <v>123</v>
      </c>
      <c r="D62" s="56"/>
      <c r="E62" s="56"/>
      <c r="F62" s="56"/>
      <c r="G62" s="56"/>
      <c r="H62" s="56"/>
      <c r="N62" s="14"/>
      <c r="O62" s="14"/>
      <c r="T62" s="14"/>
    </row>
    <row r="63" spans="1:26" x14ac:dyDescent="0.2">
      <c r="A63" s="39" t="s">
        <v>90</v>
      </c>
      <c r="B63" s="54" t="s">
        <v>124</v>
      </c>
      <c r="C63" s="54" t="s">
        <v>125</v>
      </c>
      <c r="D63" s="56"/>
      <c r="E63" s="56"/>
      <c r="F63" s="56"/>
      <c r="G63" s="56"/>
      <c r="H63" s="56"/>
      <c r="N63" s="14"/>
      <c r="O63" s="14"/>
      <c r="T63" s="14"/>
    </row>
    <row r="64" spans="1:26" s="50" customFormat="1" ht="113.25" customHeight="1" x14ac:dyDescent="0.2">
      <c r="A64" s="47"/>
      <c r="B64" s="67" t="s">
        <v>56</v>
      </c>
      <c r="C64" s="68"/>
      <c r="D64" s="19">
        <f>ROUND(SUM(D61:D63),5)</f>
        <v>0</v>
      </c>
      <c r="E64" s="19">
        <f>ROUND(SUM(E61:E63),5)</f>
        <v>0</v>
      </c>
      <c r="F64" s="19">
        <f>ROUND(SUM(F61:F63),5)</f>
        <v>0</v>
      </c>
      <c r="G64" s="19">
        <f>ROUND(SUM(G61:G63),5)</f>
        <v>0</v>
      </c>
      <c r="H64" s="19">
        <f>ROUND(SUM(H61:H63),5)</f>
        <v>0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s="50" customFormat="1" x14ac:dyDescent="0.2">
      <c r="A65" s="47"/>
      <c r="B65" s="67" t="s">
        <v>48</v>
      </c>
      <c r="C65" s="68"/>
      <c r="D65" s="19">
        <f>D64+D59+D55</f>
        <v>405.72839999999997</v>
      </c>
      <c r="E65" s="19">
        <f>E64+E59+E55</f>
        <v>3.6448800000000001</v>
      </c>
      <c r="F65" s="19">
        <f>F64+F59+F55</f>
        <v>0</v>
      </c>
      <c r="G65" s="19">
        <f>G64+G59+G55</f>
        <v>18.036020000000001</v>
      </c>
      <c r="H65" s="19">
        <f>G65+F65+E65+D65</f>
        <v>427.40929999999997</v>
      </c>
      <c r="I65" s="48"/>
      <c r="J65" s="48"/>
      <c r="K65" s="48"/>
      <c r="L65" s="48"/>
      <c r="M65" s="48"/>
      <c r="N65" s="14"/>
      <c r="O65" s="14"/>
      <c r="P65" s="48"/>
      <c r="Q65" s="48"/>
      <c r="R65" s="48"/>
      <c r="S65" s="48"/>
      <c r="T65" s="49"/>
      <c r="U65" s="48"/>
      <c r="V65" s="48"/>
      <c r="W65" s="48"/>
      <c r="X65" s="48"/>
      <c r="Y65" s="48"/>
      <c r="Z65" s="48"/>
    </row>
    <row r="66" spans="1:26" ht="12" x14ac:dyDescent="0.2">
      <c r="A66" s="64" t="s">
        <v>49</v>
      </c>
      <c r="B66" s="65"/>
      <c r="C66" s="65"/>
      <c r="D66" s="65"/>
      <c r="E66" s="65"/>
      <c r="F66" s="65"/>
      <c r="G66" s="65"/>
      <c r="H66" s="66"/>
      <c r="N66" s="14"/>
      <c r="O66" s="14"/>
      <c r="T66" s="14"/>
    </row>
    <row r="67" spans="1:26" ht="45" x14ac:dyDescent="0.2">
      <c r="A67" s="39" t="s">
        <v>91</v>
      </c>
      <c r="B67" s="4" t="s">
        <v>22</v>
      </c>
      <c r="C67" s="4" t="s">
        <v>23</v>
      </c>
      <c r="D67" s="40">
        <f>D65*0.03</f>
        <v>12.171851999999998</v>
      </c>
      <c r="E67" s="40">
        <f t="shared" ref="E67:G67" si="3">E65*0.03</f>
        <v>0.1093464</v>
      </c>
      <c r="F67" s="40">
        <f t="shared" si="3"/>
        <v>0</v>
      </c>
      <c r="G67" s="40">
        <f t="shared" si="3"/>
        <v>0.54108060000000002</v>
      </c>
      <c r="H67" s="40">
        <f>H65*0.03</f>
        <v>12.822278999999998</v>
      </c>
      <c r="N67" s="14"/>
      <c r="O67" s="14"/>
      <c r="T67" s="14"/>
    </row>
    <row r="68" spans="1:26" s="50" customFormat="1" x14ac:dyDescent="0.2">
      <c r="A68" s="47"/>
      <c r="B68" s="69" t="s">
        <v>57</v>
      </c>
      <c r="C68" s="70"/>
      <c r="D68" s="41">
        <f>D67+D65</f>
        <v>417.90025199999997</v>
      </c>
      <c r="E68" s="41">
        <f t="shared" ref="E68:G68" si="4">E67+E65</f>
        <v>3.7542264000000003</v>
      </c>
      <c r="F68" s="41">
        <f t="shared" si="4"/>
        <v>0</v>
      </c>
      <c r="G68" s="41">
        <f t="shared" si="4"/>
        <v>18.577100600000001</v>
      </c>
      <c r="H68" s="41">
        <f>G68+F68+E68+D68</f>
        <v>440.23157899999995</v>
      </c>
      <c r="I68" s="48"/>
      <c r="J68" s="48"/>
      <c r="K68" s="48"/>
      <c r="L68" s="48"/>
      <c r="M68" s="48"/>
      <c r="N68" s="14"/>
      <c r="O68" s="14"/>
      <c r="P68" s="48"/>
      <c r="Q68" s="48"/>
      <c r="R68" s="48"/>
      <c r="S68" s="48"/>
      <c r="T68" s="49"/>
      <c r="U68" s="48"/>
      <c r="V68" s="48"/>
      <c r="W68" s="48"/>
      <c r="X68" s="48"/>
      <c r="Y68" s="48"/>
      <c r="Z68" s="48"/>
    </row>
    <row r="69" spans="1:26" ht="12" x14ac:dyDescent="0.2">
      <c r="A69" s="64" t="s">
        <v>50</v>
      </c>
      <c r="B69" s="65"/>
      <c r="C69" s="65"/>
      <c r="D69" s="65"/>
      <c r="E69" s="65"/>
      <c r="F69" s="65"/>
      <c r="G69" s="65"/>
      <c r="H69" s="66"/>
      <c r="N69" s="14"/>
      <c r="O69" s="14"/>
      <c r="T69" s="14"/>
    </row>
    <row r="70" spans="1:26" ht="22.5" x14ac:dyDescent="0.2">
      <c r="A70" s="39" t="s">
        <v>92</v>
      </c>
      <c r="B70" s="20" t="s">
        <v>58</v>
      </c>
      <c r="C70" s="20" t="s">
        <v>34</v>
      </c>
      <c r="D70" s="6">
        <f>D68*0.22</f>
        <v>91.938055439999999</v>
      </c>
      <c r="E70" s="6">
        <f t="shared" ref="E70:G70" si="5">E68*0.22</f>
        <v>0.82592980800000004</v>
      </c>
      <c r="F70" s="6">
        <f t="shared" si="5"/>
        <v>0</v>
      </c>
      <c r="G70" s="6">
        <f t="shared" si="5"/>
        <v>4.086962132</v>
      </c>
      <c r="H70" s="6">
        <f>G70+F70+E70+D70</f>
        <v>96.850947379999994</v>
      </c>
      <c r="N70" s="14">
        <f>'1 эт. ВЛ 10 кВ'!H70+'1 этап РЛК'!H70+'1 этап ТП'!H70+'1 этап ВЛ 0,4 кВ'!H70+'Этап 2 ЩУ'!H70+'Этап 2 ЩР'!H70</f>
        <v>768.68193069799997</v>
      </c>
      <c r="O70" s="14">
        <f>H70-N70</f>
        <v>-671.83098331799999</v>
      </c>
      <c r="T70" s="14"/>
    </row>
    <row r="71" spans="1:26" s="50" customFormat="1" ht="11.25" customHeight="1" x14ac:dyDescent="0.2">
      <c r="A71" s="51"/>
      <c r="B71" s="67" t="s">
        <v>52</v>
      </c>
      <c r="C71" s="68"/>
      <c r="D71" s="41">
        <f>D70</f>
        <v>91.938055439999999</v>
      </c>
      <c r="E71" s="41">
        <f t="shared" ref="E71:G71" si="6">E70</f>
        <v>0.82592980800000004</v>
      </c>
      <c r="F71" s="41">
        <f t="shared" si="6"/>
        <v>0</v>
      </c>
      <c r="G71" s="41">
        <f t="shared" si="6"/>
        <v>4.086962132</v>
      </c>
      <c r="H71" s="19">
        <f t="shared" ref="H71" si="7">G71+F71+E71+D71</f>
        <v>96.850947379999994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кВ'!H71+'Этап 2 ЩУ'!H71+'Этап 2 ЩР'!H71</f>
        <v>768.68193069799997</v>
      </c>
      <c r="O71" s="14">
        <f t="shared" ref="O71:O72" si="8">H71-N71</f>
        <v>-671.83098331799999</v>
      </c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s="50" customFormat="1" ht="11.25" customHeight="1" x14ac:dyDescent="0.2">
      <c r="A72" s="47"/>
      <c r="B72" s="67" t="s">
        <v>53</v>
      </c>
      <c r="C72" s="68"/>
      <c r="D72" s="41">
        <f>D71+D68</f>
        <v>509.83830743999999</v>
      </c>
      <c r="E72" s="41">
        <f t="shared" ref="E72:G72" si="9">E71+E68</f>
        <v>4.580156208</v>
      </c>
      <c r="F72" s="41">
        <f t="shared" si="9"/>
        <v>0</v>
      </c>
      <c r="G72" s="41">
        <f t="shared" si="9"/>
        <v>22.664062732000001</v>
      </c>
      <c r="H72" s="19">
        <f>ROUND((G72+F72+E72+D72),5)</f>
        <v>537.08253000000002</v>
      </c>
      <c r="I72" s="48"/>
      <c r="J72" s="48"/>
      <c r="K72" s="48"/>
      <c r="L72" s="48"/>
      <c r="M72" s="48"/>
      <c r="N72" s="14">
        <f>'1 эт. ВЛ 10 кВ'!H72+'1 этап РЛК'!H72+'1 этап ТП'!H72+'1 этап ВЛ 0,4 кВ'!H72+'Этап 2 ЩУ'!H72+'Этап 2 ЩР'!H72</f>
        <v>4262.6907199999996</v>
      </c>
      <c r="O72" s="14">
        <f t="shared" si="8"/>
        <v>-3725.6081899999995</v>
      </c>
      <c r="P72" s="48"/>
      <c r="Q72" s="48"/>
      <c r="R72" s="48"/>
      <c r="S72" s="48"/>
      <c r="T72" s="49"/>
      <c r="U72" s="48"/>
      <c r="V72" s="48"/>
      <c r="W72" s="48"/>
      <c r="X72" s="48"/>
      <c r="Y72" s="48"/>
      <c r="Z72" s="48"/>
    </row>
    <row r="73" spans="1:26" ht="12" x14ac:dyDescent="0.2">
      <c r="A73" s="7"/>
      <c r="B73" s="7"/>
      <c r="C73" s="7"/>
      <c r="D73" s="7"/>
      <c r="E73" s="7"/>
      <c r="F73" s="7"/>
      <c r="G73" s="7"/>
      <c r="H73" s="7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.75" x14ac:dyDescent="0.25">
      <c r="E77" s="45"/>
      <c r="F77" s="45"/>
      <c r="G77" s="23"/>
      <c r="H77" s="23"/>
    </row>
    <row r="78" spans="1:26" ht="15" x14ac:dyDescent="0.25">
      <c r="E78" s="21"/>
      <c r="F78" s="21"/>
      <c r="G78" s="22"/>
    </row>
  </sheetData>
  <mergeCells count="34">
    <mergeCell ref="B54:C54"/>
    <mergeCell ref="B55:C55"/>
    <mergeCell ref="A56:H56"/>
    <mergeCell ref="B59:C59"/>
    <mergeCell ref="A60:H60"/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1:C31"/>
    <mergeCell ref="A32:H32"/>
    <mergeCell ref="B41:C41"/>
    <mergeCell ref="A42:H42"/>
    <mergeCell ref="B71:C71"/>
    <mergeCell ref="B72:C72"/>
    <mergeCell ref="B64:C64"/>
    <mergeCell ref="B65:C65"/>
    <mergeCell ref="A66:H66"/>
    <mergeCell ref="B68:C68"/>
    <mergeCell ref="A69:H69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78"/>
  <sheetViews>
    <sheetView view="pageBreakPreview" topLeftCell="A60" zoomScaleNormal="100" zoomScaleSheetLayoutView="100" workbookViewId="0">
      <selection activeCell="J68" sqref="J68"/>
    </sheetView>
  </sheetViews>
  <sheetFormatPr defaultRowHeight="11.25" x14ac:dyDescent="0.2"/>
  <cols>
    <col min="1" max="1" width="10.59765625" style="53" customWidth="1"/>
    <col min="2" max="2" width="21.3984375" style="53" customWidth="1"/>
    <col min="3" max="3" width="53.796875" style="53" customWidth="1"/>
    <col min="4" max="8" width="25.796875" style="53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3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35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36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37</v>
      </c>
      <c r="C4" s="74" t="s">
        <v>51</v>
      </c>
      <c r="D4" s="74"/>
      <c r="E4" s="74"/>
      <c r="F4" s="74"/>
      <c r="G4" s="74"/>
      <c r="H4" s="26"/>
    </row>
    <row r="5" spans="1:8" ht="12" customHeight="1" x14ac:dyDescent="0.2">
      <c r="A5" s="26"/>
      <c r="B5" s="26"/>
      <c r="C5" s="72" t="s">
        <v>38</v>
      </c>
      <c r="D5" s="72"/>
      <c r="E5" s="72"/>
      <c r="F5" s="72"/>
      <c r="G5" s="72"/>
      <c r="H5" s="26"/>
    </row>
    <row r="6" spans="1:8" ht="12" customHeight="1" x14ac:dyDescent="0.2">
      <c r="A6" s="26"/>
      <c r="B6" s="26" t="s">
        <v>39</v>
      </c>
      <c r="C6" s="58"/>
      <c r="D6" s="58"/>
      <c r="E6" s="58"/>
      <c r="F6" s="58"/>
      <c r="G6" s="58"/>
      <c r="H6" s="26"/>
    </row>
    <row r="7" spans="1:8" ht="12" customHeight="1" x14ac:dyDescent="0.2">
      <c r="A7" s="26"/>
      <c r="B7" s="26"/>
      <c r="C7" s="58"/>
      <c r="D7" s="58"/>
      <c r="E7" s="58"/>
      <c r="F7" s="58"/>
      <c r="G7" s="58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",H72," тыс.руб.",)</f>
        <v>Сводный сметный расчет сметной стоимостью: 183,57878 тыс.руб.</v>
      </c>
      <c r="C8" s="58"/>
      <c r="D8" s="58"/>
      <c r="E8" s="58"/>
      <c r="F8" s="58"/>
      <c r="G8" s="58"/>
      <c r="H8" s="26"/>
    </row>
    <row r="9" spans="1:8" ht="12" customHeight="1" x14ac:dyDescent="0.2">
      <c r="A9" s="26"/>
      <c r="B9" s="26"/>
      <c r="C9" s="71"/>
      <c r="D9" s="71"/>
      <c r="E9" s="71"/>
      <c r="F9" s="71"/>
      <c r="G9" s="71"/>
      <c r="H9" s="26"/>
    </row>
    <row r="10" spans="1:8" ht="12" customHeight="1" x14ac:dyDescent="0.25">
      <c r="A10" s="30"/>
      <c r="B10" s="30"/>
      <c r="C10" s="72" t="s">
        <v>40</v>
      </c>
      <c r="D10" s="72"/>
      <c r="E10" s="72"/>
      <c r="F10" s="72"/>
      <c r="G10" s="72"/>
      <c r="H10" s="30"/>
    </row>
    <row r="11" spans="1:8" ht="12" customHeight="1" x14ac:dyDescent="0.25">
      <c r="A11" s="30"/>
      <c r="B11" s="30"/>
      <c r="C11" s="58"/>
      <c r="D11" s="58"/>
      <c r="E11" s="58"/>
      <c r="F11" s="58"/>
      <c r="G11" s="58"/>
      <c r="H11" s="30"/>
    </row>
    <row r="12" spans="1:8" ht="36" customHeight="1" x14ac:dyDescent="0.25">
      <c r="A12" s="30"/>
      <c r="B12" s="73" t="s">
        <v>41</v>
      </c>
      <c r="C12" s="73"/>
      <c r="D12" s="73"/>
      <c r="E12" s="73"/>
      <c r="F12" s="73"/>
      <c r="G12" s="73"/>
      <c r="H12" s="30"/>
    </row>
    <row r="13" spans="1:8" ht="12" customHeight="1" x14ac:dyDescent="0.25">
      <c r="A13" s="30"/>
      <c r="B13" s="30"/>
      <c r="C13" s="58"/>
      <c r="D13" s="58"/>
      <c r="E13" s="58"/>
      <c r="F13" s="58"/>
      <c r="G13" s="58"/>
      <c r="H13" s="30"/>
    </row>
    <row r="14" spans="1:8" ht="12" customHeight="1" x14ac:dyDescent="0.25">
      <c r="A14" s="30"/>
      <c r="B14" s="30"/>
      <c r="C14" s="58"/>
      <c r="D14" s="58"/>
      <c r="E14" s="58"/>
      <c r="F14" s="58"/>
      <c r="G14" s="58"/>
      <c r="H14" s="30"/>
    </row>
    <row r="15" spans="1:8" ht="12" customHeight="1" x14ac:dyDescent="0.25">
      <c r="A15" s="30"/>
      <c r="B15" s="30"/>
      <c r="C15" s="58"/>
      <c r="D15" s="58"/>
      <c r="E15" s="58"/>
      <c r="F15" s="58"/>
      <c r="G15" s="58"/>
      <c r="H15" s="30"/>
    </row>
    <row r="16" spans="1:8" ht="12" customHeight="1" x14ac:dyDescent="0.2">
      <c r="A16" s="57"/>
      <c r="B16" s="81" t="s">
        <v>98</v>
      </c>
      <c r="C16" s="81"/>
      <c r="D16" s="81"/>
      <c r="E16" s="81"/>
      <c r="F16" s="81"/>
      <c r="G16" s="81"/>
      <c r="H16" s="57"/>
    </row>
    <row r="17" spans="1:20" ht="12" customHeight="1" x14ac:dyDescent="0.2">
      <c r="A17" s="32"/>
      <c r="B17" s="82" t="s">
        <v>42</v>
      </c>
      <c r="C17" s="82"/>
      <c r="D17" s="82"/>
      <c r="E17" s="82"/>
      <c r="F17" s="82"/>
      <c r="G17" s="82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3" t="s">
        <v>97</v>
      </c>
      <c r="C19" s="83"/>
      <c r="D19" s="83"/>
      <c r="E19" s="83"/>
      <c r="F19" s="83"/>
      <c r="G19" s="83"/>
      <c r="H19" s="83"/>
    </row>
    <row r="20" spans="1:20" ht="12" customHeight="1" x14ac:dyDescent="0.2">
      <c r="A20" s="26"/>
      <c r="B20" s="26"/>
      <c r="C20" s="26"/>
      <c r="D20" s="58"/>
      <c r="E20" s="58"/>
      <c r="F20" s="58"/>
      <c r="G20" s="58"/>
      <c r="H20" s="58"/>
    </row>
    <row r="21" spans="1:20" ht="11.25" customHeight="1" x14ac:dyDescent="0.2">
      <c r="A21" s="75" t="s">
        <v>0</v>
      </c>
      <c r="B21" s="75" t="s">
        <v>1</v>
      </c>
      <c r="C21" s="75" t="s">
        <v>2</v>
      </c>
      <c r="D21" s="78" t="s">
        <v>3</v>
      </c>
      <c r="E21" s="79"/>
      <c r="F21" s="79"/>
      <c r="G21" s="79"/>
      <c r="H21" s="80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76"/>
      <c r="B22" s="76"/>
      <c r="C22" s="76"/>
      <c r="D22" s="75" t="s">
        <v>4</v>
      </c>
      <c r="E22" s="75" t="s">
        <v>5</v>
      </c>
      <c r="F22" s="75" t="s">
        <v>6</v>
      </c>
      <c r="G22" s="75" t="s">
        <v>7</v>
      </c>
      <c r="H22" s="75" t="s">
        <v>8</v>
      </c>
      <c r="I22" s="8"/>
      <c r="J22" s="52">
        <f>SUM(J26:J47)</f>
        <v>384.142</v>
      </c>
      <c r="K22" s="11">
        <f>ROUNDUP(J22/8/K21,1)</f>
        <v>12.1</v>
      </c>
      <c r="L22" s="10" t="s">
        <v>19</v>
      </c>
      <c r="M22" s="10"/>
    </row>
    <row r="23" spans="1:20" x14ac:dyDescent="0.2">
      <c r="A23" s="77"/>
      <c r="B23" s="77"/>
      <c r="C23" s="77"/>
      <c r="D23" s="77"/>
      <c r="E23" s="77"/>
      <c r="F23" s="77"/>
      <c r="G23" s="77"/>
      <c r="H23" s="77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1" t="s">
        <v>54</v>
      </c>
      <c r="B25" s="62"/>
      <c r="C25" s="62"/>
      <c r="D25" s="62"/>
      <c r="E25" s="62"/>
      <c r="F25" s="62"/>
      <c r="G25" s="62"/>
      <c r="H25" s="63"/>
      <c r="I25" s="13"/>
      <c r="N25" s="14"/>
      <c r="O25" s="14"/>
    </row>
    <row r="26" spans="1:20" x14ac:dyDescent="0.2">
      <c r="A26" s="39" t="s">
        <v>9</v>
      </c>
      <c r="B26" s="54" t="s">
        <v>26</v>
      </c>
      <c r="C26" s="54" t="s">
        <v>99</v>
      </c>
      <c r="D26" s="56"/>
      <c r="E26" s="56"/>
      <c r="F26" s="56"/>
      <c r="G26" s="56"/>
      <c r="H26" s="56"/>
      <c r="I26" s="13"/>
      <c r="J26" s="2"/>
      <c r="N26" s="14"/>
      <c r="O26" s="14"/>
      <c r="T26" s="14"/>
    </row>
    <row r="27" spans="1:20" x14ac:dyDescent="0.2">
      <c r="A27" s="39" t="s">
        <v>10</v>
      </c>
      <c r="B27" s="54" t="s">
        <v>62</v>
      </c>
      <c r="C27" s="54" t="s">
        <v>100</v>
      </c>
      <c r="D27" s="56"/>
      <c r="E27" s="56"/>
      <c r="F27" s="56"/>
      <c r="G27" s="56"/>
      <c r="H27" s="56"/>
      <c r="I27" s="13"/>
      <c r="J27" s="2"/>
      <c r="N27" s="14"/>
      <c r="O27" s="14"/>
      <c r="T27" s="14"/>
    </row>
    <row r="28" spans="1:20" ht="49.5" customHeight="1" x14ac:dyDescent="0.2">
      <c r="A28" s="39" t="s">
        <v>11</v>
      </c>
      <c r="B28" s="54" t="s">
        <v>70</v>
      </c>
      <c r="C28" s="54" t="s">
        <v>101</v>
      </c>
      <c r="D28" s="56"/>
      <c r="E28" s="56"/>
      <c r="F28" s="56"/>
      <c r="G28" s="56"/>
      <c r="H28" s="56"/>
      <c r="I28" s="13"/>
      <c r="J28" s="2">
        <v>15.61</v>
      </c>
      <c r="N28" s="14"/>
      <c r="O28" s="14"/>
      <c r="T28" s="14"/>
    </row>
    <row r="29" spans="1:20" ht="44.25" customHeight="1" x14ac:dyDescent="0.2">
      <c r="A29" s="39" t="s">
        <v>12</v>
      </c>
      <c r="B29" s="54" t="s">
        <v>71</v>
      </c>
      <c r="C29" s="54" t="s">
        <v>102</v>
      </c>
      <c r="D29" s="56"/>
      <c r="E29" s="56"/>
      <c r="F29" s="56"/>
      <c r="G29" s="56"/>
      <c r="H29" s="56"/>
      <c r="I29" s="13"/>
      <c r="J29" s="2">
        <v>0.99</v>
      </c>
      <c r="N29" s="14"/>
      <c r="O29" s="14"/>
      <c r="T29" s="14"/>
    </row>
    <row r="30" spans="1:20" ht="44.25" customHeight="1" x14ac:dyDescent="0.2">
      <c r="A30" s="39" t="s">
        <v>13</v>
      </c>
      <c r="B30" s="54" t="s">
        <v>126</v>
      </c>
      <c r="C30" s="54" t="s">
        <v>128</v>
      </c>
      <c r="D30" s="56"/>
      <c r="E30" s="56"/>
      <c r="F30" s="56"/>
      <c r="G30" s="56"/>
      <c r="H30" s="56"/>
      <c r="I30" s="13"/>
      <c r="J30" s="59"/>
      <c r="N30" s="14"/>
      <c r="O30" s="14"/>
      <c r="T30" s="14"/>
    </row>
    <row r="31" spans="1:20" ht="24" customHeight="1" x14ac:dyDescent="0.2">
      <c r="A31" s="36"/>
      <c r="B31" s="67" t="s">
        <v>55</v>
      </c>
      <c r="C31" s="68"/>
      <c r="D31" s="19">
        <f>SUM(D26:D30)</f>
        <v>0</v>
      </c>
      <c r="E31" s="19">
        <f t="shared" ref="E31:H31" si="0">SUM(E26:E30)</f>
        <v>0</v>
      </c>
      <c r="F31" s="19">
        <f t="shared" si="0"/>
        <v>0</v>
      </c>
      <c r="G31" s="19">
        <f t="shared" si="0"/>
        <v>0</v>
      </c>
      <c r="H31" s="19">
        <f t="shared" si="0"/>
        <v>0</v>
      </c>
      <c r="I31" s="13"/>
      <c r="N31" s="14"/>
      <c r="O31" s="14"/>
      <c r="T31" s="14"/>
    </row>
    <row r="32" spans="1:20" ht="12" x14ac:dyDescent="0.2">
      <c r="A32" s="61" t="s">
        <v>43</v>
      </c>
      <c r="B32" s="62"/>
      <c r="C32" s="62"/>
      <c r="D32" s="62"/>
      <c r="E32" s="62"/>
      <c r="F32" s="62"/>
      <c r="G32" s="62"/>
      <c r="H32" s="63"/>
      <c r="I32" s="13"/>
      <c r="N32" s="14"/>
      <c r="O32" s="14"/>
      <c r="T32" s="14"/>
    </row>
    <row r="33" spans="1:20" ht="45.75" customHeight="1" x14ac:dyDescent="0.2">
      <c r="A33" s="39" t="s">
        <v>14</v>
      </c>
      <c r="B33" s="54" t="s">
        <v>24</v>
      </c>
      <c r="C33" s="54" t="s">
        <v>105</v>
      </c>
      <c r="D33" s="56"/>
      <c r="E33" s="56"/>
      <c r="F33" s="56"/>
      <c r="G33" s="56"/>
      <c r="H33" s="56"/>
      <c r="I33" s="13"/>
      <c r="J33" s="2">
        <v>21.72</v>
      </c>
      <c r="N33" s="14"/>
      <c r="O33" s="14"/>
      <c r="T33" s="14"/>
    </row>
    <row r="34" spans="1:20" ht="57" customHeight="1" x14ac:dyDescent="0.2">
      <c r="A34" s="39" t="s">
        <v>15</v>
      </c>
      <c r="B34" s="54" t="s">
        <v>72</v>
      </c>
      <c r="C34" s="54" t="s">
        <v>106</v>
      </c>
      <c r="D34" s="56"/>
      <c r="E34" s="56"/>
      <c r="F34" s="56"/>
      <c r="G34" s="56"/>
      <c r="H34" s="56"/>
      <c r="I34" s="13"/>
      <c r="J34" s="2">
        <v>63.62</v>
      </c>
      <c r="N34" s="14"/>
      <c r="O34" s="14"/>
      <c r="T34" s="14"/>
    </row>
    <row r="35" spans="1:20" ht="45.75" customHeight="1" x14ac:dyDescent="0.2">
      <c r="A35" s="39" t="s">
        <v>16</v>
      </c>
      <c r="B35" s="54" t="s">
        <v>73</v>
      </c>
      <c r="C35" s="54" t="s">
        <v>107</v>
      </c>
      <c r="D35" s="56">
        <v>34.443579999999997</v>
      </c>
      <c r="E35" s="56">
        <v>0</v>
      </c>
      <c r="F35" s="56">
        <v>98.204089999999994</v>
      </c>
      <c r="G35" s="56">
        <v>0</v>
      </c>
      <c r="H35" s="56">
        <v>132.64767000000001</v>
      </c>
      <c r="I35" s="13"/>
      <c r="J35" s="2">
        <v>10.119999999999999</v>
      </c>
      <c r="N35" s="14"/>
      <c r="O35" s="14"/>
      <c r="T35" s="14"/>
    </row>
    <row r="36" spans="1:20" ht="45.75" customHeight="1" x14ac:dyDescent="0.2">
      <c r="A36" s="39" t="s">
        <v>66</v>
      </c>
      <c r="B36" s="54" t="s">
        <v>74</v>
      </c>
      <c r="C36" s="54" t="s">
        <v>108</v>
      </c>
      <c r="D36" s="56"/>
      <c r="E36" s="56"/>
      <c r="F36" s="56"/>
      <c r="G36" s="56"/>
      <c r="H36" s="56"/>
      <c r="I36" s="13"/>
      <c r="J36" s="2">
        <v>129.66</v>
      </c>
      <c r="N36" s="14"/>
      <c r="O36" s="14"/>
      <c r="T36" s="14"/>
    </row>
    <row r="37" spans="1:20" ht="45.75" customHeight="1" x14ac:dyDescent="0.2">
      <c r="A37" s="39" t="s">
        <v>59</v>
      </c>
      <c r="B37" s="54" t="s">
        <v>109</v>
      </c>
      <c r="C37" s="54" t="s">
        <v>110</v>
      </c>
      <c r="D37" s="56"/>
      <c r="E37" s="56"/>
      <c r="F37" s="56"/>
      <c r="G37" s="56"/>
      <c r="H37" s="56"/>
      <c r="I37" s="13"/>
      <c r="J37" s="2">
        <v>45.85</v>
      </c>
      <c r="N37" s="14"/>
      <c r="O37" s="14"/>
      <c r="T37" s="14"/>
    </row>
    <row r="38" spans="1:20" ht="45.75" customHeight="1" x14ac:dyDescent="0.2">
      <c r="A38" s="39" t="s">
        <v>67</v>
      </c>
      <c r="B38" s="54" t="s">
        <v>111</v>
      </c>
      <c r="C38" s="54" t="s">
        <v>112</v>
      </c>
      <c r="D38" s="56"/>
      <c r="E38" s="56"/>
      <c r="F38" s="56"/>
      <c r="G38" s="56"/>
      <c r="H38" s="56"/>
      <c r="I38" s="13"/>
      <c r="J38" s="2">
        <v>15.1</v>
      </c>
      <c r="N38" s="14"/>
      <c r="O38" s="14"/>
      <c r="T38" s="14"/>
    </row>
    <row r="39" spans="1:20" ht="45.75" customHeight="1" x14ac:dyDescent="0.2">
      <c r="A39" s="39" t="s">
        <v>68</v>
      </c>
      <c r="B39" s="54" t="s">
        <v>27</v>
      </c>
      <c r="C39" s="54" t="s">
        <v>103</v>
      </c>
      <c r="D39" s="56"/>
      <c r="E39" s="56"/>
      <c r="F39" s="56"/>
      <c r="G39" s="56"/>
      <c r="H39" s="56"/>
      <c r="I39" s="13"/>
      <c r="J39" s="2">
        <v>2.84</v>
      </c>
      <c r="N39" s="14"/>
      <c r="O39" s="14"/>
      <c r="T39" s="14"/>
    </row>
    <row r="40" spans="1:20" ht="45.75" customHeight="1" x14ac:dyDescent="0.2">
      <c r="A40" s="39" t="s">
        <v>69</v>
      </c>
      <c r="B40" s="54" t="s">
        <v>29</v>
      </c>
      <c r="C40" s="54" t="s">
        <v>104</v>
      </c>
      <c r="D40" s="56"/>
      <c r="E40" s="56"/>
      <c r="F40" s="56"/>
      <c r="G40" s="56"/>
      <c r="H40" s="56"/>
      <c r="I40" s="13"/>
      <c r="J40" s="2">
        <v>4.8</v>
      </c>
      <c r="N40" s="14"/>
      <c r="O40" s="14"/>
      <c r="T40" s="14"/>
    </row>
    <row r="41" spans="1:20" ht="24" customHeight="1" x14ac:dyDescent="0.2">
      <c r="A41" s="15"/>
      <c r="B41" s="67" t="s">
        <v>44</v>
      </c>
      <c r="C41" s="68"/>
      <c r="D41" s="19">
        <f>SUM(D33:D40)</f>
        <v>34.443579999999997</v>
      </c>
      <c r="E41" s="19">
        <f>SUM(E33:E40)</f>
        <v>0</v>
      </c>
      <c r="F41" s="19">
        <f>SUM(F33:F40)</f>
        <v>98.204089999999994</v>
      </c>
      <c r="G41" s="19">
        <f>SUM(G33:G40)</f>
        <v>0</v>
      </c>
      <c r="H41" s="19">
        <f>SUM(D41:G41)</f>
        <v>132.64767000000001</v>
      </c>
      <c r="I41" s="13"/>
      <c r="N41" s="14"/>
      <c r="O41" s="14"/>
      <c r="T41" s="14"/>
    </row>
    <row r="42" spans="1:20" ht="12" x14ac:dyDescent="0.2">
      <c r="A42" s="61" t="s">
        <v>17</v>
      </c>
      <c r="B42" s="62"/>
      <c r="C42" s="62"/>
      <c r="D42" s="62"/>
      <c r="E42" s="62"/>
      <c r="F42" s="62"/>
      <c r="G42" s="62"/>
      <c r="H42" s="63"/>
      <c r="I42" s="13"/>
      <c r="N42" s="14"/>
      <c r="O42" s="14"/>
      <c r="T42" s="14"/>
    </row>
    <row r="43" spans="1:20" ht="48.75" customHeight="1" x14ac:dyDescent="0.2">
      <c r="A43" s="39" t="s">
        <v>63</v>
      </c>
      <c r="B43" s="54" t="s">
        <v>25</v>
      </c>
      <c r="C43" s="54" t="s">
        <v>113</v>
      </c>
      <c r="D43" s="56"/>
      <c r="E43" s="56"/>
      <c r="F43" s="56"/>
      <c r="G43" s="56"/>
      <c r="H43" s="56"/>
      <c r="I43" s="37">
        <v>5.83</v>
      </c>
      <c r="J43" s="37">
        <f>I43*0.8</f>
        <v>4.6640000000000006</v>
      </c>
      <c r="N43" s="14"/>
      <c r="O43" s="14"/>
      <c r="T43" s="14"/>
    </row>
    <row r="44" spans="1:20" ht="35.25" customHeight="1" x14ac:dyDescent="0.2">
      <c r="A44" s="39" t="s">
        <v>64</v>
      </c>
      <c r="B44" s="54" t="s">
        <v>75</v>
      </c>
      <c r="C44" s="54" t="s">
        <v>114</v>
      </c>
      <c r="D44" s="56">
        <v>0</v>
      </c>
      <c r="E44" s="56">
        <v>0</v>
      </c>
      <c r="F44" s="56">
        <v>0</v>
      </c>
      <c r="G44" s="56">
        <v>10.900679999999999</v>
      </c>
      <c r="H44" s="56">
        <v>10.900679999999999</v>
      </c>
      <c r="I44" s="37">
        <v>5.51</v>
      </c>
      <c r="J44" s="37">
        <f t="shared" ref="J44:J47" si="1">I44*0.8</f>
        <v>4.4080000000000004</v>
      </c>
      <c r="N44" s="14"/>
      <c r="O44" s="14"/>
      <c r="T44" s="14"/>
    </row>
    <row r="45" spans="1:20" ht="35.25" customHeight="1" x14ac:dyDescent="0.2">
      <c r="A45" s="39" t="s">
        <v>65</v>
      </c>
      <c r="B45" s="54" t="s">
        <v>76</v>
      </c>
      <c r="C45" s="54" t="s">
        <v>115</v>
      </c>
      <c r="D45" s="56"/>
      <c r="E45" s="56"/>
      <c r="F45" s="56"/>
      <c r="G45" s="56"/>
      <c r="H45" s="56"/>
      <c r="I45" s="37">
        <v>6.61</v>
      </c>
      <c r="J45" s="37">
        <f t="shared" si="1"/>
        <v>5.2880000000000003</v>
      </c>
      <c r="N45" s="14"/>
      <c r="O45" s="14"/>
      <c r="T45" s="14"/>
    </row>
    <row r="46" spans="1:20" ht="35.25" customHeight="1" x14ac:dyDescent="0.2">
      <c r="A46" s="39" t="s">
        <v>79</v>
      </c>
      <c r="B46" s="54" t="s">
        <v>77</v>
      </c>
      <c r="C46" s="54" t="s">
        <v>116</v>
      </c>
      <c r="D46" s="56"/>
      <c r="E46" s="56"/>
      <c r="F46" s="56"/>
      <c r="G46" s="56"/>
      <c r="H46" s="56"/>
      <c r="I46" s="37">
        <v>58.02</v>
      </c>
      <c r="J46" s="37">
        <f t="shared" si="1"/>
        <v>46.416000000000004</v>
      </c>
      <c r="N46" s="14"/>
      <c r="O46" s="14"/>
      <c r="T46" s="14"/>
    </row>
    <row r="47" spans="1:20" ht="35.25" customHeight="1" x14ac:dyDescent="0.2">
      <c r="A47" s="39" t="s">
        <v>80</v>
      </c>
      <c r="B47" s="54" t="s">
        <v>117</v>
      </c>
      <c r="C47" s="54" t="s">
        <v>118</v>
      </c>
      <c r="D47" s="56"/>
      <c r="E47" s="56"/>
      <c r="F47" s="56"/>
      <c r="G47" s="56"/>
      <c r="H47" s="56"/>
      <c r="I47" s="37">
        <v>16.32</v>
      </c>
      <c r="J47" s="37">
        <f t="shared" si="1"/>
        <v>13.056000000000001</v>
      </c>
      <c r="N47" s="14"/>
      <c r="O47" s="14"/>
      <c r="T47" s="14"/>
    </row>
    <row r="48" spans="1:20" ht="49.5" customHeight="1" x14ac:dyDescent="0.2">
      <c r="A48" s="39" t="s">
        <v>78</v>
      </c>
      <c r="B48" s="60" t="s">
        <v>126</v>
      </c>
      <c r="C48" s="20" t="s">
        <v>127</v>
      </c>
      <c r="D48" s="18"/>
      <c r="E48" s="18"/>
      <c r="F48" s="18"/>
      <c r="G48" s="18"/>
      <c r="H48" s="6"/>
      <c r="I48" s="37"/>
      <c r="J48" s="37"/>
      <c r="N48" s="14"/>
      <c r="O48" s="14"/>
      <c r="T48" s="14"/>
    </row>
    <row r="49" spans="1:26" ht="38.25" customHeight="1" x14ac:dyDescent="0.2">
      <c r="A49" s="39" t="s">
        <v>81</v>
      </c>
      <c r="B49" s="20" t="s">
        <v>61</v>
      </c>
      <c r="C49" s="20" t="s">
        <v>129</v>
      </c>
      <c r="D49" s="18"/>
      <c r="E49" s="18"/>
      <c r="F49" s="18"/>
      <c r="G49" s="18"/>
      <c r="H49" s="6"/>
      <c r="I49" s="38" t="s">
        <v>93</v>
      </c>
      <c r="K49" s="37">
        <v>2</v>
      </c>
      <c r="L49" s="55">
        <f>(J29+J33+J34+J43)/8/$K$21</f>
        <v>2.8435625</v>
      </c>
      <c r="M49" s="17"/>
      <c r="N49" s="14">
        <f>4*13*650</f>
        <v>33800</v>
      </c>
      <c r="O49" s="14"/>
      <c r="T49" s="14"/>
    </row>
    <row r="50" spans="1:26" ht="45" customHeight="1" x14ac:dyDescent="0.2">
      <c r="A50" s="39" t="s">
        <v>82</v>
      </c>
      <c r="B50" s="20" t="s">
        <v>61</v>
      </c>
      <c r="C50" s="20" t="s">
        <v>119</v>
      </c>
      <c r="D50" s="18">
        <v>0</v>
      </c>
      <c r="E50" s="18">
        <v>0</v>
      </c>
      <c r="F50" s="18">
        <v>0</v>
      </c>
      <c r="G50" s="18">
        <f t="shared" ref="G50" si="2">ROUND(27/49*2*K50*(1379.27+928.55)/1000,5)</f>
        <v>2.54331</v>
      </c>
      <c r="H50" s="6">
        <f t="shared" ref="H50" si="3">ROUND(SUM(D50:G50),5)</f>
        <v>2.54331</v>
      </c>
      <c r="I50" s="38" t="s">
        <v>94</v>
      </c>
      <c r="K50" s="37">
        <v>1</v>
      </c>
      <c r="L50" s="55">
        <f>(J35+J44)/8/$K$21</f>
        <v>0.45399999999999996</v>
      </c>
      <c r="M50" s="17"/>
      <c r="N50" s="14"/>
      <c r="O50" s="14"/>
      <c r="T50" s="14"/>
    </row>
    <row r="51" spans="1:26" ht="45" customHeight="1" x14ac:dyDescent="0.2">
      <c r="A51" s="39" t="s">
        <v>83</v>
      </c>
      <c r="B51" s="20" t="s">
        <v>61</v>
      </c>
      <c r="C51" s="20" t="s">
        <v>130</v>
      </c>
      <c r="D51" s="18"/>
      <c r="E51" s="18"/>
      <c r="F51" s="18"/>
      <c r="G51" s="18"/>
      <c r="H51" s="6"/>
      <c r="I51" s="38" t="s">
        <v>95</v>
      </c>
      <c r="K51" s="37">
        <v>6</v>
      </c>
      <c r="L51" s="55">
        <f>(J36+J46+J47)/8/$K$21</f>
        <v>5.9103750000000002</v>
      </c>
      <c r="M51" s="17"/>
      <c r="N51" s="14"/>
      <c r="O51" s="14"/>
      <c r="T51" s="14"/>
    </row>
    <row r="52" spans="1:26" ht="45" customHeight="1" x14ac:dyDescent="0.2">
      <c r="A52" s="39" t="s">
        <v>84</v>
      </c>
      <c r="B52" s="20" t="s">
        <v>61</v>
      </c>
      <c r="C52" s="20" t="s">
        <v>131</v>
      </c>
      <c r="D52" s="18"/>
      <c r="E52" s="18"/>
      <c r="F52" s="18"/>
      <c r="G52" s="18"/>
      <c r="H52" s="6"/>
      <c r="I52" s="38" t="s">
        <v>96</v>
      </c>
      <c r="K52" s="37">
        <v>2</v>
      </c>
      <c r="L52" s="55">
        <f>(J28+J37+J38+J45)/8/$K$21</f>
        <v>2.55775</v>
      </c>
      <c r="M52" s="17"/>
      <c r="N52" s="14"/>
      <c r="O52" s="14"/>
      <c r="T52" s="14"/>
    </row>
    <row r="53" spans="1:26" ht="45" customHeight="1" x14ac:dyDescent="0.2">
      <c r="A53" s="39" t="s">
        <v>85</v>
      </c>
      <c r="B53" s="20" t="s">
        <v>61</v>
      </c>
      <c r="C53" s="20" t="s">
        <v>120</v>
      </c>
      <c r="D53" s="18"/>
      <c r="E53" s="18"/>
      <c r="F53" s="18"/>
      <c r="G53" s="18"/>
      <c r="H53" s="6"/>
      <c r="I53" s="38" t="s">
        <v>30</v>
      </c>
      <c r="K53" s="37">
        <v>1</v>
      </c>
      <c r="L53" s="55">
        <f>(J39+J40)/8/$K$21</f>
        <v>0.23874999999999999</v>
      </c>
      <c r="M53" s="17"/>
      <c r="N53" s="14"/>
      <c r="O53" s="14"/>
      <c r="T53" s="14"/>
    </row>
    <row r="54" spans="1:26" x14ac:dyDescent="0.2">
      <c r="A54" s="15"/>
      <c r="B54" s="67" t="s">
        <v>45</v>
      </c>
      <c r="C54" s="68"/>
      <c r="D54" s="19">
        <f>SUM(D43:D53)</f>
        <v>0</v>
      </c>
      <c r="E54" s="19">
        <f>SUM(E43:E53)</f>
        <v>0</v>
      </c>
      <c r="F54" s="19">
        <f>SUM(F43:F53)</f>
        <v>0</v>
      </c>
      <c r="G54" s="19">
        <f>SUM(G43:G53)</f>
        <v>13.443989999999999</v>
      </c>
      <c r="H54" s="19">
        <f>SUM(H43:H53)</f>
        <v>13.443989999999999</v>
      </c>
      <c r="N54" s="14"/>
      <c r="O54" s="14"/>
      <c r="T54" s="14"/>
    </row>
    <row r="55" spans="1:26" x14ac:dyDescent="0.2">
      <c r="A55" s="15"/>
      <c r="B55" s="67" t="s">
        <v>46</v>
      </c>
      <c r="C55" s="68"/>
      <c r="D55" s="19">
        <f>D54+D41+D31</f>
        <v>34.443579999999997</v>
      </c>
      <c r="E55" s="19">
        <f>E54+E41+E31</f>
        <v>0</v>
      </c>
      <c r="F55" s="19">
        <f>F54+F41+F31</f>
        <v>98.204089999999994</v>
      </c>
      <c r="G55" s="19">
        <f>G54+G41+G31</f>
        <v>13.443989999999999</v>
      </c>
      <c r="H55" s="19">
        <f>SUM(D55:G55)</f>
        <v>146.09165999999999</v>
      </c>
      <c r="N55" s="14"/>
      <c r="O55" s="14"/>
      <c r="T55" s="14"/>
    </row>
    <row r="56" spans="1:26" ht="12" x14ac:dyDescent="0.2">
      <c r="A56" s="61" t="s">
        <v>20</v>
      </c>
      <c r="B56" s="62"/>
      <c r="C56" s="62"/>
      <c r="D56" s="62"/>
      <c r="E56" s="62"/>
      <c r="F56" s="62"/>
      <c r="G56" s="62"/>
      <c r="H56" s="63"/>
      <c r="N56" s="14"/>
      <c r="O56" s="14"/>
      <c r="T56" s="14"/>
    </row>
    <row r="57" spans="1:26" s="44" customFormat="1" ht="33.75" x14ac:dyDescent="0.2">
      <c r="A57" s="39" t="s">
        <v>86</v>
      </c>
      <c r="B57" s="20" t="s">
        <v>60</v>
      </c>
      <c r="C57" s="4" t="s">
        <v>31</v>
      </c>
      <c r="D57" s="3"/>
      <c r="E57" s="3"/>
      <c r="F57" s="3"/>
      <c r="G57" s="3"/>
      <c r="H57" s="18"/>
      <c r="I57" s="43"/>
      <c r="J57" s="42"/>
      <c r="K57" s="42"/>
      <c r="L57" s="42"/>
      <c r="M57" s="42"/>
      <c r="N57" s="14"/>
      <c r="O57" s="14"/>
      <c r="P57" s="42"/>
      <c r="Q57" s="42"/>
      <c r="R57" s="42"/>
      <c r="S57" s="42"/>
      <c r="T57" s="43"/>
      <c r="U57" s="42"/>
      <c r="V57" s="42"/>
      <c r="W57" s="42"/>
      <c r="X57" s="42"/>
      <c r="Y57" s="42"/>
      <c r="Z57" s="42"/>
    </row>
    <row r="58" spans="1:26" ht="45" x14ac:dyDescent="0.2">
      <c r="A58" s="39" t="s">
        <v>87</v>
      </c>
      <c r="B58" s="4" t="s">
        <v>32</v>
      </c>
      <c r="C58" s="20" t="s">
        <v>33</v>
      </c>
      <c r="D58" s="3"/>
      <c r="E58" s="3"/>
      <c r="F58" s="3"/>
      <c r="G58" s="16"/>
      <c r="H58" s="6"/>
      <c r="N58" s="14"/>
      <c r="O58" s="14"/>
      <c r="T58" s="14"/>
    </row>
    <row r="59" spans="1:26" x14ac:dyDescent="0.2">
      <c r="A59" s="15"/>
      <c r="B59" s="67" t="s">
        <v>47</v>
      </c>
      <c r="C59" s="68"/>
      <c r="D59" s="19">
        <f>SUM(D57:D58)</f>
        <v>0</v>
      </c>
      <c r="E59" s="19">
        <f t="shared" ref="E59:G59" si="4">SUM(E57:E58)</f>
        <v>0</v>
      </c>
      <c r="F59" s="19">
        <f t="shared" si="4"/>
        <v>0</v>
      </c>
      <c r="G59" s="19">
        <f t="shared" si="4"/>
        <v>0</v>
      </c>
      <c r="H59" s="19">
        <f>SUM(D59:G59)</f>
        <v>0</v>
      </c>
      <c r="N59" s="14"/>
      <c r="O59" s="14"/>
      <c r="T59" s="14"/>
    </row>
    <row r="60" spans="1:26" ht="48" customHeight="1" x14ac:dyDescent="0.2">
      <c r="A60" s="64" t="s">
        <v>21</v>
      </c>
      <c r="B60" s="65"/>
      <c r="C60" s="65"/>
      <c r="D60" s="65"/>
      <c r="E60" s="65"/>
      <c r="F60" s="65"/>
      <c r="G60" s="65"/>
      <c r="H60" s="66"/>
      <c r="N60" s="14"/>
      <c r="O60" s="14"/>
      <c r="T60" s="14"/>
    </row>
    <row r="61" spans="1:26" x14ac:dyDescent="0.2">
      <c r="A61" s="39" t="s">
        <v>88</v>
      </c>
      <c r="B61" s="54" t="s">
        <v>28</v>
      </c>
      <c r="C61" s="54" t="s">
        <v>121</v>
      </c>
      <c r="D61" s="56"/>
      <c r="E61" s="56"/>
      <c r="F61" s="56"/>
      <c r="G61" s="56"/>
      <c r="H61" s="56"/>
      <c r="N61" s="14"/>
      <c r="O61" s="14"/>
      <c r="T61" s="14"/>
    </row>
    <row r="62" spans="1:26" x14ac:dyDescent="0.2">
      <c r="A62" s="39" t="s">
        <v>89</v>
      </c>
      <c r="B62" s="54" t="s">
        <v>122</v>
      </c>
      <c r="C62" s="54" t="s">
        <v>123</v>
      </c>
      <c r="D62" s="56"/>
      <c r="E62" s="56"/>
      <c r="F62" s="56"/>
      <c r="G62" s="56"/>
      <c r="H62" s="56"/>
      <c r="N62" s="14"/>
      <c r="O62" s="14"/>
      <c r="T62" s="14"/>
    </row>
    <row r="63" spans="1:26" x14ac:dyDescent="0.2">
      <c r="A63" s="39" t="s">
        <v>90</v>
      </c>
      <c r="B63" s="54" t="s">
        <v>124</v>
      </c>
      <c r="C63" s="54" t="s">
        <v>125</v>
      </c>
      <c r="D63" s="56"/>
      <c r="E63" s="56"/>
      <c r="F63" s="56"/>
      <c r="G63" s="56"/>
      <c r="H63" s="56"/>
      <c r="N63" s="14"/>
      <c r="O63" s="14"/>
      <c r="T63" s="14"/>
    </row>
    <row r="64" spans="1:26" s="50" customFormat="1" ht="113.25" customHeight="1" x14ac:dyDescent="0.2">
      <c r="A64" s="47"/>
      <c r="B64" s="67" t="s">
        <v>56</v>
      </c>
      <c r="C64" s="68"/>
      <c r="D64" s="19">
        <f>ROUND(SUM(D61:D63),5)</f>
        <v>0</v>
      </c>
      <c r="E64" s="19">
        <f>ROUND(SUM(E61:E63),5)</f>
        <v>0</v>
      </c>
      <c r="F64" s="19">
        <f>ROUND(SUM(F61:F63),5)</f>
        <v>0</v>
      </c>
      <c r="G64" s="19">
        <f>ROUND(SUM(G61:G63),5)</f>
        <v>0</v>
      </c>
      <c r="H64" s="19">
        <f>ROUND(SUM(H61:H63),5)</f>
        <v>0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s="50" customFormat="1" x14ac:dyDescent="0.2">
      <c r="A65" s="47"/>
      <c r="B65" s="67" t="s">
        <v>48</v>
      </c>
      <c r="C65" s="68"/>
      <c r="D65" s="19">
        <f>D64+D59+D55</f>
        <v>34.443579999999997</v>
      </c>
      <c r="E65" s="19">
        <f>E64+E59+E55</f>
        <v>0</v>
      </c>
      <c r="F65" s="19">
        <f>F64+F59+F55</f>
        <v>98.204089999999994</v>
      </c>
      <c r="G65" s="19">
        <f>G64+G59+G55</f>
        <v>13.443989999999999</v>
      </c>
      <c r="H65" s="19">
        <f>G65+F65+E65+D65</f>
        <v>146.09165999999999</v>
      </c>
      <c r="I65" s="48"/>
      <c r="J65" s="48"/>
      <c r="K65" s="48"/>
      <c r="L65" s="48"/>
      <c r="M65" s="48"/>
      <c r="N65" s="14"/>
      <c r="O65" s="14"/>
      <c r="P65" s="48"/>
      <c r="Q65" s="48"/>
      <c r="R65" s="48"/>
      <c r="S65" s="48"/>
      <c r="T65" s="49"/>
      <c r="U65" s="48"/>
      <c r="V65" s="48"/>
      <c r="W65" s="48"/>
      <c r="X65" s="48"/>
      <c r="Y65" s="48"/>
      <c r="Z65" s="48"/>
    </row>
    <row r="66" spans="1:26" ht="12" x14ac:dyDescent="0.2">
      <c r="A66" s="64" t="s">
        <v>49</v>
      </c>
      <c r="B66" s="65"/>
      <c r="C66" s="65"/>
      <c r="D66" s="65"/>
      <c r="E66" s="65"/>
      <c r="F66" s="65"/>
      <c r="G66" s="65"/>
      <c r="H66" s="66"/>
      <c r="N66" s="14"/>
      <c r="O66" s="14"/>
      <c r="T66" s="14"/>
    </row>
    <row r="67" spans="1:26" ht="45" x14ac:dyDescent="0.2">
      <c r="A67" s="39" t="s">
        <v>91</v>
      </c>
      <c r="B67" s="4" t="s">
        <v>22</v>
      </c>
      <c r="C67" s="4" t="s">
        <v>23</v>
      </c>
      <c r="D67" s="40">
        <f>D65*0.03</f>
        <v>1.0333074</v>
      </c>
      <c r="E67" s="40">
        <f t="shared" ref="E67:G67" si="5">E65*0.03</f>
        <v>0</v>
      </c>
      <c r="F67" s="40">
        <f t="shared" si="5"/>
        <v>2.9461226999999997</v>
      </c>
      <c r="G67" s="40">
        <f t="shared" si="5"/>
        <v>0.40331969999999995</v>
      </c>
      <c r="H67" s="40">
        <f>H65*0.03</f>
        <v>4.3827497999999991</v>
      </c>
      <c r="N67" s="14"/>
      <c r="O67" s="14"/>
      <c r="T67" s="14"/>
    </row>
    <row r="68" spans="1:26" s="50" customFormat="1" x14ac:dyDescent="0.2">
      <c r="A68" s="47"/>
      <c r="B68" s="69" t="s">
        <v>57</v>
      </c>
      <c r="C68" s="70"/>
      <c r="D68" s="41">
        <f>D67+D65</f>
        <v>35.476887399999995</v>
      </c>
      <c r="E68" s="41">
        <f t="shared" ref="E68:G68" si="6">E67+E65</f>
        <v>0</v>
      </c>
      <c r="F68" s="41">
        <f t="shared" si="6"/>
        <v>101.1502127</v>
      </c>
      <c r="G68" s="41">
        <f t="shared" si="6"/>
        <v>13.8473097</v>
      </c>
      <c r="H68" s="41">
        <f>G68+F68+E68+D68</f>
        <v>150.47440979999999</v>
      </c>
      <c r="I68" s="48"/>
      <c r="J68" s="48"/>
      <c r="K68" s="48"/>
      <c r="L68" s="48"/>
      <c r="M68" s="48"/>
      <c r="N68" s="14"/>
      <c r="O68" s="14"/>
      <c r="P68" s="48"/>
      <c r="Q68" s="48"/>
      <c r="R68" s="48"/>
      <c r="S68" s="48"/>
      <c r="T68" s="49"/>
      <c r="U68" s="48"/>
      <c r="V68" s="48"/>
      <c r="W68" s="48"/>
      <c r="X68" s="48"/>
      <c r="Y68" s="48"/>
      <c r="Z68" s="48"/>
    </row>
    <row r="69" spans="1:26" ht="12" x14ac:dyDescent="0.2">
      <c r="A69" s="64" t="s">
        <v>50</v>
      </c>
      <c r="B69" s="65"/>
      <c r="C69" s="65"/>
      <c r="D69" s="65"/>
      <c r="E69" s="65"/>
      <c r="F69" s="65"/>
      <c r="G69" s="65"/>
      <c r="H69" s="66"/>
      <c r="N69" s="14"/>
      <c r="O69" s="14"/>
      <c r="T69" s="14"/>
    </row>
    <row r="70" spans="1:26" ht="22.5" x14ac:dyDescent="0.2">
      <c r="A70" s="39" t="s">
        <v>92</v>
      </c>
      <c r="B70" s="20" t="s">
        <v>58</v>
      </c>
      <c r="C70" s="20" t="s">
        <v>34</v>
      </c>
      <c r="D70" s="6">
        <f>D68*0.22</f>
        <v>7.8049152279999987</v>
      </c>
      <c r="E70" s="6">
        <f t="shared" ref="E70:G70" si="7">E68*0.22</f>
        <v>0</v>
      </c>
      <c r="F70" s="6">
        <f t="shared" si="7"/>
        <v>22.253046793999999</v>
      </c>
      <c r="G70" s="6">
        <f t="shared" si="7"/>
        <v>3.046408134</v>
      </c>
      <c r="H70" s="6">
        <f>G70+F70+E70+D70</f>
        <v>33.104370156000002</v>
      </c>
      <c r="N70" s="14">
        <f>'1 эт. ВЛ 10 кВ'!H70+'1 этап РЛК'!H70+'1 этап ТП'!H70+'1 этап ВЛ 0,4 кВ'!H70+'Этап 2 ЩУ'!H70+'Этап 2 ЩР'!H70</f>
        <v>768.68193069799997</v>
      </c>
      <c r="O70" s="14">
        <f>H70-N70</f>
        <v>-735.57756054200001</v>
      </c>
      <c r="T70" s="14"/>
    </row>
    <row r="71" spans="1:26" s="50" customFormat="1" ht="11.25" customHeight="1" x14ac:dyDescent="0.2">
      <c r="A71" s="51"/>
      <c r="B71" s="67" t="s">
        <v>52</v>
      </c>
      <c r="C71" s="68"/>
      <c r="D71" s="41">
        <f>D70</f>
        <v>7.8049152279999987</v>
      </c>
      <c r="E71" s="41">
        <f t="shared" ref="E71:G71" si="8">E70</f>
        <v>0</v>
      </c>
      <c r="F71" s="41">
        <f t="shared" si="8"/>
        <v>22.253046793999999</v>
      </c>
      <c r="G71" s="41">
        <f t="shared" si="8"/>
        <v>3.046408134</v>
      </c>
      <c r="H71" s="19">
        <f t="shared" ref="H71" si="9">G71+F71+E71+D71</f>
        <v>33.104370156000002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кВ'!H71+'Этап 2 ЩУ'!H71+'Этап 2 ЩР'!H71</f>
        <v>768.68193069799997</v>
      </c>
      <c r="O71" s="14">
        <f t="shared" ref="O71:O72" si="10">H71-N71</f>
        <v>-735.57756054200001</v>
      </c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s="50" customFormat="1" ht="11.25" customHeight="1" x14ac:dyDescent="0.2">
      <c r="A72" s="47"/>
      <c r="B72" s="67" t="s">
        <v>53</v>
      </c>
      <c r="C72" s="68"/>
      <c r="D72" s="41">
        <f>D71+D68</f>
        <v>43.281802627999994</v>
      </c>
      <c r="E72" s="41">
        <f t="shared" ref="E72:G72" si="11">E71+E68</f>
        <v>0</v>
      </c>
      <c r="F72" s="41">
        <f t="shared" si="11"/>
        <v>123.403259494</v>
      </c>
      <c r="G72" s="41">
        <f t="shared" si="11"/>
        <v>16.893717834</v>
      </c>
      <c r="H72" s="19">
        <f>ROUND((G72+F72+E72+D72),5)</f>
        <v>183.57877999999999</v>
      </c>
      <c r="I72" s="48"/>
      <c r="J72" s="48"/>
      <c r="K72" s="48"/>
      <c r="L72" s="48"/>
      <c r="M72" s="48"/>
      <c r="N72" s="14">
        <f>'1 эт. ВЛ 10 кВ'!H72+'1 этап РЛК'!H72+'1 этап ТП'!H72+'1 этап ВЛ 0,4 кВ'!H72+'Этап 2 ЩУ'!H72+'Этап 2 ЩР'!H72</f>
        <v>4262.6907199999996</v>
      </c>
      <c r="O72" s="14">
        <f t="shared" si="10"/>
        <v>-4079.1119399999998</v>
      </c>
      <c r="P72" s="48"/>
      <c r="Q72" s="48"/>
      <c r="R72" s="48"/>
      <c r="S72" s="48"/>
      <c r="T72" s="49"/>
      <c r="U72" s="48"/>
      <c r="V72" s="48"/>
      <c r="W72" s="48"/>
      <c r="X72" s="48"/>
      <c r="Y72" s="48"/>
      <c r="Z72" s="48"/>
    </row>
    <row r="73" spans="1:26" ht="12" x14ac:dyDescent="0.2">
      <c r="A73" s="7"/>
      <c r="B73" s="7"/>
      <c r="C73" s="7"/>
      <c r="D73" s="7"/>
      <c r="E73" s="7"/>
      <c r="F73" s="7"/>
      <c r="G73" s="7"/>
      <c r="H73" s="7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.75" x14ac:dyDescent="0.25">
      <c r="E77" s="45"/>
      <c r="F77" s="45"/>
      <c r="G77" s="23"/>
      <c r="H77" s="23"/>
    </row>
    <row r="78" spans="1:26" ht="15" x14ac:dyDescent="0.25">
      <c r="E78" s="21"/>
      <c r="F78" s="21"/>
      <c r="G78" s="22"/>
    </row>
  </sheetData>
  <mergeCells count="34">
    <mergeCell ref="B54:C54"/>
    <mergeCell ref="B55:C55"/>
    <mergeCell ref="A56:H56"/>
    <mergeCell ref="B59:C59"/>
    <mergeCell ref="A60:H60"/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1:C31"/>
    <mergeCell ref="A32:H32"/>
    <mergeCell ref="B41:C41"/>
    <mergeCell ref="A42:H42"/>
    <mergeCell ref="B71:C71"/>
    <mergeCell ref="B72:C72"/>
    <mergeCell ref="B64:C64"/>
    <mergeCell ref="B65:C65"/>
    <mergeCell ref="A66:H66"/>
    <mergeCell ref="B68:C68"/>
    <mergeCell ref="A69:H69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78"/>
  <sheetViews>
    <sheetView view="pageBreakPreview" topLeftCell="A58" zoomScaleNormal="100" zoomScaleSheetLayoutView="100" workbookViewId="0">
      <selection activeCell="J68" sqref="J68"/>
    </sheetView>
  </sheetViews>
  <sheetFormatPr defaultRowHeight="11.25" x14ac:dyDescent="0.2"/>
  <cols>
    <col min="1" max="1" width="10.59765625" style="53" customWidth="1"/>
    <col min="2" max="2" width="21.3984375" style="53" customWidth="1"/>
    <col min="3" max="3" width="53.796875" style="53" customWidth="1"/>
    <col min="4" max="8" width="25.796875" style="53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3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35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36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37</v>
      </c>
      <c r="C4" s="74" t="s">
        <v>51</v>
      </c>
      <c r="D4" s="74"/>
      <c r="E4" s="74"/>
      <c r="F4" s="74"/>
      <c r="G4" s="74"/>
      <c r="H4" s="26"/>
    </row>
    <row r="5" spans="1:8" ht="12" customHeight="1" x14ac:dyDescent="0.2">
      <c r="A5" s="26"/>
      <c r="B5" s="26"/>
      <c r="C5" s="72" t="s">
        <v>38</v>
      </c>
      <c r="D5" s="72"/>
      <c r="E5" s="72"/>
      <c r="F5" s="72"/>
      <c r="G5" s="72"/>
      <c r="H5" s="26"/>
    </row>
    <row r="6" spans="1:8" ht="12" customHeight="1" x14ac:dyDescent="0.2">
      <c r="A6" s="26"/>
      <c r="B6" s="26" t="s">
        <v>39</v>
      </c>
      <c r="C6" s="58"/>
      <c r="D6" s="58"/>
      <c r="E6" s="58"/>
      <c r="F6" s="58"/>
      <c r="G6" s="58"/>
      <c r="H6" s="26"/>
    </row>
    <row r="7" spans="1:8" ht="12" customHeight="1" x14ac:dyDescent="0.2">
      <c r="A7" s="26"/>
      <c r="B7" s="26"/>
      <c r="C7" s="58"/>
      <c r="D7" s="58"/>
      <c r="E7" s="58"/>
      <c r="F7" s="58"/>
      <c r="G7" s="58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",H72," тыс.руб.",)</f>
        <v>Сводный сметный расчет сметной стоимостью: 2868,9151 тыс.руб.</v>
      </c>
      <c r="C8" s="58"/>
      <c r="D8" s="58"/>
      <c r="E8" s="58"/>
      <c r="F8" s="58"/>
      <c r="G8" s="58"/>
      <c r="H8" s="26"/>
    </row>
    <row r="9" spans="1:8" ht="12" customHeight="1" x14ac:dyDescent="0.2">
      <c r="A9" s="26"/>
      <c r="B9" s="26"/>
      <c r="C9" s="71"/>
      <c r="D9" s="71"/>
      <c r="E9" s="71"/>
      <c r="F9" s="71"/>
      <c r="G9" s="71"/>
      <c r="H9" s="26"/>
    </row>
    <row r="10" spans="1:8" ht="12" customHeight="1" x14ac:dyDescent="0.25">
      <c r="A10" s="30"/>
      <c r="B10" s="30"/>
      <c r="C10" s="72" t="s">
        <v>40</v>
      </c>
      <c r="D10" s="72"/>
      <c r="E10" s="72"/>
      <c r="F10" s="72"/>
      <c r="G10" s="72"/>
      <c r="H10" s="30"/>
    </row>
    <row r="11" spans="1:8" ht="12" customHeight="1" x14ac:dyDescent="0.25">
      <c r="A11" s="30"/>
      <c r="B11" s="30"/>
      <c r="C11" s="58"/>
      <c r="D11" s="58"/>
      <c r="E11" s="58"/>
      <c r="F11" s="58"/>
      <c r="G11" s="58"/>
      <c r="H11" s="30"/>
    </row>
    <row r="12" spans="1:8" ht="36" customHeight="1" x14ac:dyDescent="0.25">
      <c r="A12" s="30"/>
      <c r="B12" s="73" t="s">
        <v>41</v>
      </c>
      <c r="C12" s="73"/>
      <c r="D12" s="73"/>
      <c r="E12" s="73"/>
      <c r="F12" s="73"/>
      <c r="G12" s="73"/>
      <c r="H12" s="30"/>
    </row>
    <row r="13" spans="1:8" ht="12" customHeight="1" x14ac:dyDescent="0.25">
      <c r="A13" s="30"/>
      <c r="B13" s="30"/>
      <c r="C13" s="58"/>
      <c r="D13" s="58"/>
      <c r="E13" s="58"/>
      <c r="F13" s="58"/>
      <c r="G13" s="58"/>
      <c r="H13" s="30"/>
    </row>
    <row r="14" spans="1:8" ht="12" customHeight="1" x14ac:dyDescent="0.25">
      <c r="A14" s="30"/>
      <c r="B14" s="30"/>
      <c r="C14" s="58"/>
      <c r="D14" s="58"/>
      <c r="E14" s="58"/>
      <c r="F14" s="58"/>
      <c r="G14" s="58"/>
      <c r="H14" s="30"/>
    </row>
    <row r="15" spans="1:8" ht="12" customHeight="1" x14ac:dyDescent="0.25">
      <c r="A15" s="30"/>
      <c r="B15" s="30"/>
      <c r="C15" s="58"/>
      <c r="D15" s="58"/>
      <c r="E15" s="58"/>
      <c r="F15" s="58"/>
      <c r="G15" s="58"/>
      <c r="H15" s="30"/>
    </row>
    <row r="16" spans="1:8" ht="12" customHeight="1" x14ac:dyDescent="0.2">
      <c r="A16" s="57"/>
      <c r="B16" s="81" t="s">
        <v>98</v>
      </c>
      <c r="C16" s="81"/>
      <c r="D16" s="81"/>
      <c r="E16" s="81"/>
      <c r="F16" s="81"/>
      <c r="G16" s="81"/>
      <c r="H16" s="57"/>
    </row>
    <row r="17" spans="1:20" ht="12" customHeight="1" x14ac:dyDescent="0.2">
      <c r="A17" s="32"/>
      <c r="B17" s="82" t="s">
        <v>42</v>
      </c>
      <c r="C17" s="82"/>
      <c r="D17" s="82"/>
      <c r="E17" s="82"/>
      <c r="F17" s="82"/>
      <c r="G17" s="82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3" t="s">
        <v>97</v>
      </c>
      <c r="C19" s="83"/>
      <c r="D19" s="83"/>
      <c r="E19" s="83"/>
      <c r="F19" s="83"/>
      <c r="G19" s="83"/>
      <c r="H19" s="83"/>
    </row>
    <row r="20" spans="1:20" ht="12" customHeight="1" x14ac:dyDescent="0.2">
      <c r="A20" s="26"/>
      <c r="B20" s="26"/>
      <c r="C20" s="26"/>
      <c r="D20" s="58"/>
      <c r="E20" s="58"/>
      <c r="F20" s="58"/>
      <c r="G20" s="58"/>
      <c r="H20" s="58"/>
    </row>
    <row r="21" spans="1:20" ht="11.25" customHeight="1" x14ac:dyDescent="0.2">
      <c r="A21" s="75" t="s">
        <v>0</v>
      </c>
      <c r="B21" s="75" t="s">
        <v>1</v>
      </c>
      <c r="C21" s="75" t="s">
        <v>2</v>
      </c>
      <c r="D21" s="78" t="s">
        <v>3</v>
      </c>
      <c r="E21" s="79"/>
      <c r="F21" s="79"/>
      <c r="G21" s="79"/>
      <c r="H21" s="80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76"/>
      <c r="B22" s="76"/>
      <c r="C22" s="76"/>
      <c r="D22" s="75" t="s">
        <v>4</v>
      </c>
      <c r="E22" s="75" t="s">
        <v>5</v>
      </c>
      <c r="F22" s="75" t="s">
        <v>6</v>
      </c>
      <c r="G22" s="75" t="s">
        <v>7</v>
      </c>
      <c r="H22" s="75" t="s">
        <v>8</v>
      </c>
      <c r="I22" s="8"/>
      <c r="J22" s="52">
        <f>SUM(J26:J47)</f>
        <v>384.142</v>
      </c>
      <c r="K22" s="11">
        <f>ROUNDUP(J22/8/K21,1)</f>
        <v>12.1</v>
      </c>
      <c r="L22" s="10" t="s">
        <v>19</v>
      </c>
      <c r="M22" s="10"/>
    </row>
    <row r="23" spans="1:20" x14ac:dyDescent="0.2">
      <c r="A23" s="77"/>
      <c r="B23" s="77"/>
      <c r="C23" s="77"/>
      <c r="D23" s="77"/>
      <c r="E23" s="77"/>
      <c r="F23" s="77"/>
      <c r="G23" s="77"/>
      <c r="H23" s="77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1" t="s">
        <v>54</v>
      </c>
      <c r="B25" s="62"/>
      <c r="C25" s="62"/>
      <c r="D25" s="62"/>
      <c r="E25" s="62"/>
      <c r="F25" s="62"/>
      <c r="G25" s="62"/>
      <c r="H25" s="63"/>
      <c r="I25" s="13"/>
      <c r="N25" s="14"/>
      <c r="O25" s="14"/>
    </row>
    <row r="26" spans="1:20" x14ac:dyDescent="0.2">
      <c r="A26" s="39" t="s">
        <v>9</v>
      </c>
      <c r="B26" s="54" t="s">
        <v>26</v>
      </c>
      <c r="C26" s="54" t="s">
        <v>99</v>
      </c>
      <c r="D26" s="56"/>
      <c r="E26" s="56"/>
      <c r="F26" s="56"/>
      <c r="G26" s="56"/>
      <c r="H26" s="56"/>
      <c r="I26" s="13"/>
      <c r="J26" s="2"/>
      <c r="N26" s="14"/>
      <c r="O26" s="14"/>
      <c r="T26" s="14"/>
    </row>
    <row r="27" spans="1:20" x14ac:dyDescent="0.2">
      <c r="A27" s="39" t="s">
        <v>10</v>
      </c>
      <c r="B27" s="54" t="s">
        <v>62</v>
      </c>
      <c r="C27" s="54" t="s">
        <v>100</v>
      </c>
      <c r="D27" s="56"/>
      <c r="E27" s="56"/>
      <c r="F27" s="56"/>
      <c r="G27" s="56"/>
      <c r="H27" s="56"/>
      <c r="I27" s="13"/>
      <c r="J27" s="2"/>
      <c r="N27" s="14"/>
      <c r="O27" s="14"/>
      <c r="T27" s="14"/>
    </row>
    <row r="28" spans="1:20" ht="49.5" customHeight="1" x14ac:dyDescent="0.2">
      <c r="A28" s="39" t="s">
        <v>11</v>
      </c>
      <c r="B28" s="54" t="s">
        <v>70</v>
      </c>
      <c r="C28" s="54" t="s">
        <v>101</v>
      </c>
      <c r="D28" s="56"/>
      <c r="E28" s="56"/>
      <c r="F28" s="56"/>
      <c r="G28" s="56"/>
      <c r="H28" s="56"/>
      <c r="I28" s="13"/>
      <c r="J28" s="2">
        <v>15.61</v>
      </c>
      <c r="N28" s="14"/>
      <c r="O28" s="14"/>
      <c r="T28" s="14"/>
    </row>
    <row r="29" spans="1:20" ht="44.25" customHeight="1" x14ac:dyDescent="0.2">
      <c r="A29" s="39" t="s">
        <v>12</v>
      </c>
      <c r="B29" s="54" t="s">
        <v>71</v>
      </c>
      <c r="C29" s="54" t="s">
        <v>102</v>
      </c>
      <c r="D29" s="56"/>
      <c r="E29" s="56"/>
      <c r="F29" s="56"/>
      <c r="G29" s="56"/>
      <c r="H29" s="56"/>
      <c r="I29" s="13"/>
      <c r="J29" s="2">
        <v>0.99</v>
      </c>
      <c r="N29" s="14"/>
      <c r="O29" s="14"/>
      <c r="T29" s="14"/>
    </row>
    <row r="30" spans="1:20" ht="44.25" customHeight="1" x14ac:dyDescent="0.2">
      <c r="A30" s="39" t="s">
        <v>13</v>
      </c>
      <c r="B30" s="54" t="s">
        <v>126</v>
      </c>
      <c r="C30" s="54" t="s">
        <v>128</v>
      </c>
      <c r="D30" s="56"/>
      <c r="E30" s="56"/>
      <c r="F30" s="56"/>
      <c r="G30" s="56"/>
      <c r="H30" s="56"/>
      <c r="I30" s="13"/>
      <c r="J30" s="59"/>
      <c r="N30" s="14"/>
      <c r="O30" s="14"/>
      <c r="T30" s="14"/>
    </row>
    <row r="31" spans="1:20" ht="24" customHeight="1" x14ac:dyDescent="0.2">
      <c r="A31" s="36"/>
      <c r="B31" s="67" t="s">
        <v>55</v>
      </c>
      <c r="C31" s="68"/>
      <c r="D31" s="19">
        <f>SUM(D26:D30)</f>
        <v>0</v>
      </c>
      <c r="E31" s="19">
        <f t="shared" ref="E31:H31" si="0">SUM(E26:E30)</f>
        <v>0</v>
      </c>
      <c r="F31" s="19">
        <f t="shared" si="0"/>
        <v>0</v>
      </c>
      <c r="G31" s="19">
        <f t="shared" si="0"/>
        <v>0</v>
      </c>
      <c r="H31" s="19">
        <f t="shared" si="0"/>
        <v>0</v>
      </c>
      <c r="I31" s="13"/>
      <c r="N31" s="14"/>
      <c r="O31" s="14"/>
      <c r="T31" s="14"/>
    </row>
    <row r="32" spans="1:20" ht="12" x14ac:dyDescent="0.2">
      <c r="A32" s="61" t="s">
        <v>43</v>
      </c>
      <c r="B32" s="62"/>
      <c r="C32" s="62"/>
      <c r="D32" s="62"/>
      <c r="E32" s="62"/>
      <c r="F32" s="62"/>
      <c r="G32" s="62"/>
      <c r="H32" s="63"/>
      <c r="I32" s="13"/>
      <c r="N32" s="14"/>
      <c r="O32" s="14"/>
      <c r="T32" s="14"/>
    </row>
    <row r="33" spans="1:20" ht="45.75" customHeight="1" x14ac:dyDescent="0.2">
      <c r="A33" s="39" t="s">
        <v>14</v>
      </c>
      <c r="B33" s="54" t="s">
        <v>24</v>
      </c>
      <c r="C33" s="54" t="s">
        <v>105</v>
      </c>
      <c r="D33" s="56"/>
      <c r="E33" s="56"/>
      <c r="F33" s="56"/>
      <c r="G33" s="56"/>
      <c r="H33" s="56"/>
      <c r="I33" s="13"/>
      <c r="J33" s="2">
        <v>21.72</v>
      </c>
      <c r="N33" s="14"/>
      <c r="O33" s="14"/>
      <c r="T33" s="14"/>
    </row>
    <row r="34" spans="1:20" ht="57" customHeight="1" x14ac:dyDescent="0.2">
      <c r="A34" s="39" t="s">
        <v>15</v>
      </c>
      <c r="B34" s="54" t="s">
        <v>72</v>
      </c>
      <c r="C34" s="54" t="s">
        <v>106</v>
      </c>
      <c r="D34" s="56"/>
      <c r="E34" s="56"/>
      <c r="F34" s="56"/>
      <c r="G34" s="56"/>
      <c r="H34" s="56"/>
      <c r="I34" s="13"/>
      <c r="J34" s="2">
        <v>63.62</v>
      </c>
      <c r="N34" s="14"/>
      <c r="O34" s="14"/>
      <c r="T34" s="14"/>
    </row>
    <row r="35" spans="1:20" ht="45.75" customHeight="1" x14ac:dyDescent="0.2">
      <c r="A35" s="39" t="s">
        <v>16</v>
      </c>
      <c r="B35" s="54" t="s">
        <v>73</v>
      </c>
      <c r="C35" s="54" t="s">
        <v>107</v>
      </c>
      <c r="D35" s="56"/>
      <c r="E35" s="56"/>
      <c r="F35" s="56"/>
      <c r="G35" s="56"/>
      <c r="H35" s="56"/>
      <c r="I35" s="13"/>
      <c r="J35" s="2">
        <v>10.119999999999999</v>
      </c>
      <c r="N35" s="14"/>
      <c r="O35" s="14"/>
      <c r="T35" s="14"/>
    </row>
    <row r="36" spans="1:20" ht="45.75" customHeight="1" x14ac:dyDescent="0.2">
      <c r="A36" s="39" t="s">
        <v>66</v>
      </c>
      <c r="B36" s="54" t="s">
        <v>74</v>
      </c>
      <c r="C36" s="54" t="s">
        <v>108</v>
      </c>
      <c r="D36" s="56">
        <v>365.21895999999998</v>
      </c>
      <c r="E36" s="56">
        <v>18.312660000000001</v>
      </c>
      <c r="F36" s="56">
        <v>1741.2133200000001</v>
      </c>
      <c r="G36" s="56">
        <v>0</v>
      </c>
      <c r="H36" s="56">
        <v>2124.74494</v>
      </c>
      <c r="I36" s="13"/>
      <c r="J36" s="2">
        <v>129.66</v>
      </c>
      <c r="N36" s="14"/>
      <c r="O36" s="14"/>
      <c r="T36" s="14"/>
    </row>
    <row r="37" spans="1:20" ht="45.75" customHeight="1" x14ac:dyDescent="0.2">
      <c r="A37" s="39" t="s">
        <v>59</v>
      </c>
      <c r="B37" s="54" t="s">
        <v>109</v>
      </c>
      <c r="C37" s="54" t="s">
        <v>110</v>
      </c>
      <c r="D37" s="56"/>
      <c r="E37" s="56"/>
      <c r="F37" s="56"/>
      <c r="G37" s="56"/>
      <c r="H37" s="56"/>
      <c r="I37" s="13"/>
      <c r="J37" s="2">
        <v>45.85</v>
      </c>
      <c r="N37" s="14"/>
      <c r="O37" s="14"/>
      <c r="T37" s="14"/>
    </row>
    <row r="38" spans="1:20" ht="45.75" customHeight="1" x14ac:dyDescent="0.2">
      <c r="A38" s="39" t="s">
        <v>67</v>
      </c>
      <c r="B38" s="54" t="s">
        <v>111</v>
      </c>
      <c r="C38" s="54" t="s">
        <v>112</v>
      </c>
      <c r="D38" s="56"/>
      <c r="E38" s="56"/>
      <c r="F38" s="56"/>
      <c r="G38" s="56"/>
      <c r="H38" s="56"/>
      <c r="I38" s="13"/>
      <c r="J38" s="2">
        <v>15.1</v>
      </c>
      <c r="N38" s="14"/>
      <c r="O38" s="14"/>
      <c r="T38" s="14"/>
    </row>
    <row r="39" spans="1:20" ht="45.75" customHeight="1" x14ac:dyDescent="0.2">
      <c r="A39" s="39" t="s">
        <v>68</v>
      </c>
      <c r="B39" s="54" t="s">
        <v>27</v>
      </c>
      <c r="C39" s="54" t="s">
        <v>103</v>
      </c>
      <c r="D39" s="56"/>
      <c r="E39" s="56"/>
      <c r="F39" s="56"/>
      <c r="G39" s="56"/>
      <c r="H39" s="56"/>
      <c r="I39" s="13"/>
      <c r="J39" s="2">
        <v>2.84</v>
      </c>
      <c r="N39" s="14"/>
      <c r="O39" s="14"/>
      <c r="T39" s="14"/>
    </row>
    <row r="40" spans="1:20" ht="45.75" customHeight="1" x14ac:dyDescent="0.2">
      <c r="A40" s="39" t="s">
        <v>69</v>
      </c>
      <c r="B40" s="54" t="s">
        <v>29</v>
      </c>
      <c r="C40" s="54" t="s">
        <v>104</v>
      </c>
      <c r="D40" s="56"/>
      <c r="E40" s="56"/>
      <c r="F40" s="56"/>
      <c r="G40" s="56"/>
      <c r="H40" s="56"/>
      <c r="I40" s="13"/>
      <c r="J40" s="2">
        <v>4.8</v>
      </c>
      <c r="N40" s="14"/>
      <c r="O40" s="14"/>
      <c r="T40" s="14"/>
    </row>
    <row r="41" spans="1:20" ht="24" customHeight="1" x14ac:dyDescent="0.2">
      <c r="A41" s="15"/>
      <c r="B41" s="67" t="s">
        <v>44</v>
      </c>
      <c r="C41" s="68"/>
      <c r="D41" s="19">
        <f>SUM(D33:D40)</f>
        <v>365.21895999999998</v>
      </c>
      <c r="E41" s="19">
        <f>SUM(E33:E40)</f>
        <v>18.312660000000001</v>
      </c>
      <c r="F41" s="19">
        <f>SUM(F33:F40)</f>
        <v>1741.2133200000001</v>
      </c>
      <c r="G41" s="19">
        <f>SUM(G33:G40)</f>
        <v>0</v>
      </c>
      <c r="H41" s="19">
        <f>SUM(D41:G41)</f>
        <v>2124.74494</v>
      </c>
      <c r="I41" s="13"/>
      <c r="N41" s="14"/>
      <c r="O41" s="14"/>
      <c r="T41" s="14"/>
    </row>
    <row r="42" spans="1:20" ht="12" x14ac:dyDescent="0.2">
      <c r="A42" s="61" t="s">
        <v>17</v>
      </c>
      <c r="B42" s="62"/>
      <c r="C42" s="62"/>
      <c r="D42" s="62"/>
      <c r="E42" s="62"/>
      <c r="F42" s="62"/>
      <c r="G42" s="62"/>
      <c r="H42" s="63"/>
      <c r="I42" s="13"/>
      <c r="N42" s="14"/>
      <c r="O42" s="14"/>
      <c r="T42" s="14"/>
    </row>
    <row r="43" spans="1:20" ht="48.75" customHeight="1" x14ac:dyDescent="0.2">
      <c r="A43" s="39" t="s">
        <v>63</v>
      </c>
      <c r="B43" s="54" t="s">
        <v>25</v>
      </c>
      <c r="C43" s="54" t="s">
        <v>113</v>
      </c>
      <c r="D43" s="56"/>
      <c r="E43" s="56"/>
      <c r="F43" s="56"/>
      <c r="G43" s="56"/>
      <c r="H43" s="56"/>
      <c r="I43" s="37">
        <v>5.83</v>
      </c>
      <c r="J43" s="37">
        <f>I43*0.8</f>
        <v>4.6640000000000006</v>
      </c>
      <c r="N43" s="14"/>
      <c r="O43" s="14"/>
      <c r="T43" s="14"/>
    </row>
    <row r="44" spans="1:20" ht="35.25" customHeight="1" x14ac:dyDescent="0.2">
      <c r="A44" s="39" t="s">
        <v>64</v>
      </c>
      <c r="B44" s="54" t="s">
        <v>75</v>
      </c>
      <c r="C44" s="54" t="s">
        <v>114</v>
      </c>
      <c r="D44" s="56"/>
      <c r="E44" s="56"/>
      <c r="F44" s="56"/>
      <c r="G44" s="56"/>
      <c r="H44" s="56"/>
      <c r="I44" s="37">
        <v>5.51</v>
      </c>
      <c r="J44" s="37">
        <f t="shared" ref="J44:J47" si="1">I44*0.8</f>
        <v>4.4080000000000004</v>
      </c>
      <c r="N44" s="14"/>
      <c r="O44" s="14"/>
      <c r="T44" s="14"/>
    </row>
    <row r="45" spans="1:20" ht="35.25" customHeight="1" x14ac:dyDescent="0.2">
      <c r="A45" s="39" t="s">
        <v>65</v>
      </c>
      <c r="B45" s="54" t="s">
        <v>76</v>
      </c>
      <c r="C45" s="54" t="s">
        <v>115</v>
      </c>
      <c r="D45" s="56"/>
      <c r="E45" s="56"/>
      <c r="F45" s="56"/>
      <c r="G45" s="56"/>
      <c r="H45" s="56"/>
      <c r="I45" s="37">
        <v>6.61</v>
      </c>
      <c r="J45" s="37">
        <f t="shared" si="1"/>
        <v>5.2880000000000003</v>
      </c>
      <c r="N45" s="14"/>
      <c r="O45" s="14"/>
      <c r="T45" s="14"/>
    </row>
    <row r="46" spans="1:20" ht="35.25" customHeight="1" x14ac:dyDescent="0.2">
      <c r="A46" s="39" t="s">
        <v>79</v>
      </c>
      <c r="B46" s="54" t="s">
        <v>77</v>
      </c>
      <c r="C46" s="54" t="s">
        <v>116</v>
      </c>
      <c r="D46" s="56">
        <v>0</v>
      </c>
      <c r="E46" s="56">
        <v>0</v>
      </c>
      <c r="F46" s="56">
        <v>0</v>
      </c>
      <c r="G46" s="56">
        <v>108.97696000000001</v>
      </c>
      <c r="H46" s="56">
        <v>108.97696000000001</v>
      </c>
      <c r="I46" s="37">
        <v>58.02</v>
      </c>
      <c r="J46" s="37">
        <f t="shared" si="1"/>
        <v>46.416000000000004</v>
      </c>
      <c r="N46" s="14"/>
      <c r="O46" s="14"/>
      <c r="T46" s="14"/>
    </row>
    <row r="47" spans="1:20" ht="35.25" customHeight="1" x14ac:dyDescent="0.2">
      <c r="A47" s="39" t="s">
        <v>80</v>
      </c>
      <c r="B47" s="54" t="s">
        <v>117</v>
      </c>
      <c r="C47" s="54" t="s">
        <v>118</v>
      </c>
      <c r="D47" s="56">
        <v>0</v>
      </c>
      <c r="E47" s="56">
        <v>0</v>
      </c>
      <c r="F47" s="56">
        <v>0</v>
      </c>
      <c r="G47" s="56">
        <v>34.095660000000002</v>
      </c>
      <c r="H47" s="56">
        <v>34.095660000000002</v>
      </c>
      <c r="I47" s="37">
        <v>16.32</v>
      </c>
      <c r="J47" s="37">
        <f t="shared" si="1"/>
        <v>13.056000000000001</v>
      </c>
      <c r="N47" s="14"/>
      <c r="O47" s="14"/>
      <c r="T47" s="14"/>
    </row>
    <row r="48" spans="1:20" ht="49.5" customHeight="1" x14ac:dyDescent="0.2">
      <c r="A48" s="39" t="s">
        <v>78</v>
      </c>
      <c r="B48" s="60" t="s">
        <v>126</v>
      </c>
      <c r="C48" s="20" t="s">
        <v>127</v>
      </c>
      <c r="D48" s="18"/>
      <c r="E48" s="18"/>
      <c r="F48" s="18"/>
      <c r="G48" s="18"/>
      <c r="H48" s="6"/>
      <c r="I48" s="37"/>
      <c r="J48" s="37"/>
      <c r="N48" s="14"/>
      <c r="O48" s="14"/>
      <c r="T48" s="14"/>
    </row>
    <row r="49" spans="1:26" ht="38.25" customHeight="1" x14ac:dyDescent="0.2">
      <c r="A49" s="39" t="s">
        <v>81</v>
      </c>
      <c r="B49" s="20" t="s">
        <v>61</v>
      </c>
      <c r="C49" s="20" t="s">
        <v>129</v>
      </c>
      <c r="D49" s="18"/>
      <c r="E49" s="18"/>
      <c r="F49" s="18"/>
      <c r="G49" s="18"/>
      <c r="H49" s="6"/>
      <c r="I49" s="38" t="s">
        <v>93</v>
      </c>
      <c r="K49" s="37">
        <v>2</v>
      </c>
      <c r="L49" s="55">
        <f>(J29+J33+J34+J43)/8/$K$21</f>
        <v>2.8435625</v>
      </c>
      <c r="M49" s="17"/>
      <c r="N49" s="14">
        <f>4*13*650</f>
        <v>33800</v>
      </c>
      <c r="O49" s="14"/>
      <c r="T49" s="14"/>
    </row>
    <row r="50" spans="1:26" ht="45" customHeight="1" x14ac:dyDescent="0.2">
      <c r="A50" s="39" t="s">
        <v>82</v>
      </c>
      <c r="B50" s="20" t="s">
        <v>61</v>
      </c>
      <c r="C50" s="20" t="s">
        <v>119</v>
      </c>
      <c r="D50" s="18"/>
      <c r="E50" s="18"/>
      <c r="F50" s="18"/>
      <c r="G50" s="18"/>
      <c r="H50" s="6"/>
      <c r="I50" s="38" t="s">
        <v>94</v>
      </c>
      <c r="K50" s="37">
        <v>1</v>
      </c>
      <c r="L50" s="55">
        <f>(J35+J44)/8/$K$21</f>
        <v>0.45399999999999996</v>
      </c>
      <c r="M50" s="17"/>
      <c r="N50" s="14"/>
      <c r="O50" s="14"/>
      <c r="T50" s="14"/>
    </row>
    <row r="51" spans="1:26" ht="45" customHeight="1" x14ac:dyDescent="0.2">
      <c r="A51" s="39" t="s">
        <v>83</v>
      </c>
      <c r="B51" s="20" t="s">
        <v>61</v>
      </c>
      <c r="C51" s="20" t="s">
        <v>130</v>
      </c>
      <c r="D51" s="18">
        <v>0</v>
      </c>
      <c r="E51" s="18">
        <v>0</v>
      </c>
      <c r="F51" s="18">
        <v>0</v>
      </c>
      <c r="G51" s="18">
        <f t="shared" ref="G51" si="2">ROUND(27/49*2*K51*(1379.27+928.55)/1000,5)</f>
        <v>15.259869999999999</v>
      </c>
      <c r="H51" s="6">
        <f t="shared" ref="H51" si="3">ROUND(SUM(D51:G51),5)</f>
        <v>15.259869999999999</v>
      </c>
      <c r="I51" s="38" t="s">
        <v>95</v>
      </c>
      <c r="K51" s="37">
        <v>6</v>
      </c>
      <c r="L51" s="55">
        <f>(J36+J46+J47)/8/$K$21</f>
        <v>5.9103750000000002</v>
      </c>
      <c r="M51" s="17"/>
      <c r="N51" s="14"/>
      <c r="O51" s="14"/>
      <c r="T51" s="14"/>
    </row>
    <row r="52" spans="1:26" ht="45" customHeight="1" x14ac:dyDescent="0.2">
      <c r="A52" s="39" t="s">
        <v>84</v>
      </c>
      <c r="B52" s="20" t="s">
        <v>61</v>
      </c>
      <c r="C52" s="20" t="s">
        <v>131</v>
      </c>
      <c r="D52" s="18"/>
      <c r="E52" s="18"/>
      <c r="F52" s="18"/>
      <c r="G52" s="18"/>
      <c r="H52" s="6"/>
      <c r="I52" s="38" t="s">
        <v>96</v>
      </c>
      <c r="K52" s="37">
        <v>2</v>
      </c>
      <c r="L52" s="55">
        <f>(J28+J37+J38+J45)/8/$K$21</f>
        <v>2.55775</v>
      </c>
      <c r="M52" s="17"/>
      <c r="N52" s="14"/>
      <c r="O52" s="14"/>
      <c r="T52" s="14"/>
    </row>
    <row r="53" spans="1:26" ht="45" customHeight="1" x14ac:dyDescent="0.2">
      <c r="A53" s="39" t="s">
        <v>85</v>
      </c>
      <c r="B53" s="20" t="s">
        <v>61</v>
      </c>
      <c r="C53" s="20" t="s">
        <v>120</v>
      </c>
      <c r="D53" s="18"/>
      <c r="E53" s="18"/>
      <c r="F53" s="18"/>
      <c r="G53" s="18"/>
      <c r="H53" s="6"/>
      <c r="I53" s="38" t="s">
        <v>30</v>
      </c>
      <c r="K53" s="37">
        <v>1</v>
      </c>
      <c r="L53" s="55">
        <f>(J39+J40)/8/$K$21</f>
        <v>0.23874999999999999</v>
      </c>
      <c r="M53" s="17"/>
      <c r="N53" s="14"/>
      <c r="O53" s="14"/>
      <c r="T53" s="14"/>
    </row>
    <row r="54" spans="1:26" x14ac:dyDescent="0.2">
      <c r="A54" s="15"/>
      <c r="B54" s="67" t="s">
        <v>45</v>
      </c>
      <c r="C54" s="68"/>
      <c r="D54" s="19">
        <f>SUM(D43:D53)</f>
        <v>0</v>
      </c>
      <c r="E54" s="19">
        <f>SUM(E43:E53)</f>
        <v>0</v>
      </c>
      <c r="F54" s="19">
        <f>SUM(F43:F53)</f>
        <v>0</v>
      </c>
      <c r="G54" s="19">
        <f>SUM(G43:G53)</f>
        <v>158.33249000000001</v>
      </c>
      <c r="H54" s="19">
        <f>SUM(H43:H53)</f>
        <v>158.33249000000001</v>
      </c>
      <c r="N54" s="14"/>
      <c r="O54" s="14"/>
      <c r="T54" s="14"/>
    </row>
    <row r="55" spans="1:26" x14ac:dyDescent="0.2">
      <c r="A55" s="15"/>
      <c r="B55" s="67" t="s">
        <v>46</v>
      </c>
      <c r="C55" s="68"/>
      <c r="D55" s="19">
        <f>D54+D41+D31</f>
        <v>365.21895999999998</v>
      </c>
      <c r="E55" s="19">
        <f>E54+E41+E31</f>
        <v>18.312660000000001</v>
      </c>
      <c r="F55" s="19">
        <f>F54+F41+F31</f>
        <v>1741.2133200000001</v>
      </c>
      <c r="G55" s="19">
        <f>G54+G41+G31</f>
        <v>158.33249000000001</v>
      </c>
      <c r="H55" s="19">
        <f>SUM(D55:G55)</f>
        <v>2283.0774300000003</v>
      </c>
      <c r="N55" s="14"/>
      <c r="O55" s="14"/>
      <c r="T55" s="14"/>
    </row>
    <row r="56" spans="1:26" ht="12" x14ac:dyDescent="0.2">
      <c r="A56" s="61" t="s">
        <v>20</v>
      </c>
      <c r="B56" s="62"/>
      <c r="C56" s="62"/>
      <c r="D56" s="62"/>
      <c r="E56" s="62"/>
      <c r="F56" s="62"/>
      <c r="G56" s="62"/>
      <c r="H56" s="63"/>
      <c r="N56" s="14"/>
      <c r="O56" s="14"/>
      <c r="T56" s="14"/>
    </row>
    <row r="57" spans="1:26" s="44" customFormat="1" ht="33.75" x14ac:dyDescent="0.2">
      <c r="A57" s="39" t="s">
        <v>86</v>
      </c>
      <c r="B57" s="20" t="s">
        <v>60</v>
      </c>
      <c r="C57" s="4" t="s">
        <v>31</v>
      </c>
      <c r="D57" s="3"/>
      <c r="E57" s="3"/>
      <c r="F57" s="3"/>
      <c r="G57" s="3"/>
      <c r="H57" s="18"/>
      <c r="I57" s="43"/>
      <c r="J57" s="42"/>
      <c r="K57" s="42"/>
      <c r="L57" s="42"/>
      <c r="M57" s="42"/>
      <c r="N57" s="14"/>
      <c r="O57" s="14"/>
      <c r="P57" s="42"/>
      <c r="Q57" s="42"/>
      <c r="R57" s="42"/>
      <c r="S57" s="42"/>
      <c r="T57" s="43"/>
      <c r="U57" s="42"/>
      <c r="V57" s="42"/>
      <c r="W57" s="42"/>
      <c r="X57" s="42"/>
      <c r="Y57" s="42"/>
      <c r="Z57" s="42"/>
    </row>
    <row r="58" spans="1:26" ht="45" x14ac:dyDescent="0.2">
      <c r="A58" s="39" t="s">
        <v>87</v>
      </c>
      <c r="B58" s="4" t="s">
        <v>32</v>
      </c>
      <c r="C58" s="20" t="s">
        <v>33</v>
      </c>
      <c r="D58" s="3"/>
      <c r="E58" s="3"/>
      <c r="F58" s="3"/>
      <c r="G58" s="16"/>
      <c r="H58" s="6"/>
      <c r="N58" s="14"/>
      <c r="O58" s="14"/>
      <c r="T58" s="14"/>
    </row>
    <row r="59" spans="1:26" x14ac:dyDescent="0.2">
      <c r="A59" s="15"/>
      <c r="B59" s="67" t="s">
        <v>47</v>
      </c>
      <c r="C59" s="68"/>
      <c r="D59" s="19">
        <f>SUM(D57:D58)</f>
        <v>0</v>
      </c>
      <c r="E59" s="19">
        <f t="shared" ref="E59:G59" si="4">SUM(E57:E58)</f>
        <v>0</v>
      </c>
      <c r="F59" s="19">
        <f t="shared" si="4"/>
        <v>0</v>
      </c>
      <c r="G59" s="19">
        <f t="shared" si="4"/>
        <v>0</v>
      </c>
      <c r="H59" s="19">
        <f>SUM(D59:G59)</f>
        <v>0</v>
      </c>
      <c r="N59" s="14"/>
      <c r="O59" s="14"/>
      <c r="T59" s="14"/>
    </row>
    <row r="60" spans="1:26" ht="48" customHeight="1" x14ac:dyDescent="0.2">
      <c r="A60" s="64" t="s">
        <v>21</v>
      </c>
      <c r="B60" s="65"/>
      <c r="C60" s="65"/>
      <c r="D60" s="65"/>
      <c r="E60" s="65"/>
      <c r="F60" s="65"/>
      <c r="G60" s="65"/>
      <c r="H60" s="66"/>
      <c r="N60" s="14"/>
      <c r="O60" s="14"/>
      <c r="T60" s="14"/>
    </row>
    <row r="61" spans="1:26" x14ac:dyDescent="0.2">
      <c r="A61" s="39" t="s">
        <v>88</v>
      </c>
      <c r="B61" s="54" t="s">
        <v>28</v>
      </c>
      <c r="C61" s="54" t="s">
        <v>121</v>
      </c>
      <c r="D61" s="56"/>
      <c r="E61" s="56"/>
      <c r="F61" s="56"/>
      <c r="G61" s="56"/>
      <c r="H61" s="56"/>
      <c r="N61" s="14"/>
      <c r="O61" s="14"/>
      <c r="T61" s="14"/>
    </row>
    <row r="62" spans="1:26" x14ac:dyDescent="0.2">
      <c r="A62" s="39" t="s">
        <v>89</v>
      </c>
      <c r="B62" s="54" t="s">
        <v>122</v>
      </c>
      <c r="C62" s="54" t="s">
        <v>123</v>
      </c>
      <c r="D62" s="56"/>
      <c r="E62" s="56"/>
      <c r="F62" s="56"/>
      <c r="G62" s="56"/>
      <c r="H62" s="56"/>
      <c r="N62" s="14"/>
      <c r="O62" s="14"/>
      <c r="T62" s="14"/>
    </row>
    <row r="63" spans="1:26" x14ac:dyDescent="0.2">
      <c r="A63" s="39" t="s">
        <v>90</v>
      </c>
      <c r="B63" s="54" t="s">
        <v>124</v>
      </c>
      <c r="C63" s="54" t="s">
        <v>125</v>
      </c>
      <c r="D63" s="56"/>
      <c r="E63" s="56"/>
      <c r="F63" s="56"/>
      <c r="G63" s="56"/>
      <c r="H63" s="56"/>
      <c r="N63" s="14"/>
      <c r="O63" s="14"/>
      <c r="T63" s="14"/>
    </row>
    <row r="64" spans="1:26" s="50" customFormat="1" ht="113.25" customHeight="1" x14ac:dyDescent="0.2">
      <c r="A64" s="47"/>
      <c r="B64" s="67" t="s">
        <v>56</v>
      </c>
      <c r="C64" s="68"/>
      <c r="D64" s="19">
        <f>ROUND(SUM(D61:D63),5)</f>
        <v>0</v>
      </c>
      <c r="E64" s="19">
        <f>ROUND(SUM(E61:E63),5)</f>
        <v>0</v>
      </c>
      <c r="F64" s="19">
        <f>ROUND(SUM(F61:F63),5)</f>
        <v>0</v>
      </c>
      <c r="G64" s="19">
        <f>ROUND(SUM(G61:G63),5)</f>
        <v>0</v>
      </c>
      <c r="H64" s="19">
        <f>ROUND(SUM(H61:H63),5)</f>
        <v>0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s="50" customFormat="1" x14ac:dyDescent="0.2">
      <c r="A65" s="47"/>
      <c r="B65" s="67" t="s">
        <v>48</v>
      </c>
      <c r="C65" s="68"/>
      <c r="D65" s="19">
        <f>D64+D59+D55</f>
        <v>365.21895999999998</v>
      </c>
      <c r="E65" s="19">
        <f>E64+E59+E55</f>
        <v>18.312660000000001</v>
      </c>
      <c r="F65" s="19">
        <f>F64+F59+F55</f>
        <v>1741.2133200000001</v>
      </c>
      <c r="G65" s="19">
        <f>G64+G59+G55</f>
        <v>158.33249000000001</v>
      </c>
      <c r="H65" s="19">
        <f>G65+F65+E65+D65</f>
        <v>2283.0774300000003</v>
      </c>
      <c r="I65" s="48"/>
      <c r="J65" s="48"/>
      <c r="K65" s="48"/>
      <c r="L65" s="48"/>
      <c r="M65" s="48"/>
      <c r="N65" s="14"/>
      <c r="O65" s="14"/>
      <c r="P65" s="48"/>
      <c r="Q65" s="48"/>
      <c r="R65" s="48"/>
      <c r="S65" s="48"/>
      <c r="T65" s="49"/>
      <c r="U65" s="48"/>
      <c r="V65" s="48"/>
      <c r="W65" s="48"/>
      <c r="X65" s="48"/>
      <c r="Y65" s="48"/>
      <c r="Z65" s="48"/>
    </row>
    <row r="66" spans="1:26" ht="12" x14ac:dyDescent="0.2">
      <c r="A66" s="64" t="s">
        <v>49</v>
      </c>
      <c r="B66" s="65"/>
      <c r="C66" s="65"/>
      <c r="D66" s="65"/>
      <c r="E66" s="65"/>
      <c r="F66" s="65"/>
      <c r="G66" s="65"/>
      <c r="H66" s="66"/>
      <c r="N66" s="14"/>
      <c r="O66" s="14"/>
      <c r="T66" s="14"/>
    </row>
    <row r="67" spans="1:26" ht="45" x14ac:dyDescent="0.2">
      <c r="A67" s="39" t="s">
        <v>91</v>
      </c>
      <c r="B67" s="4" t="s">
        <v>22</v>
      </c>
      <c r="C67" s="4" t="s">
        <v>23</v>
      </c>
      <c r="D67" s="40">
        <f>D65*0.03</f>
        <v>10.956568799999999</v>
      </c>
      <c r="E67" s="40">
        <f t="shared" ref="E67:G67" si="5">E65*0.03</f>
        <v>0.54937979999999997</v>
      </c>
      <c r="F67" s="40">
        <f t="shared" si="5"/>
        <v>52.236399599999999</v>
      </c>
      <c r="G67" s="40">
        <f t="shared" si="5"/>
        <v>4.7499747000000001</v>
      </c>
      <c r="H67" s="40">
        <f>H65*0.03</f>
        <v>68.492322900000005</v>
      </c>
      <c r="N67" s="14"/>
      <c r="O67" s="14"/>
      <c r="T67" s="14"/>
    </row>
    <row r="68" spans="1:26" s="50" customFormat="1" x14ac:dyDescent="0.2">
      <c r="A68" s="47"/>
      <c r="B68" s="69" t="s">
        <v>57</v>
      </c>
      <c r="C68" s="70"/>
      <c r="D68" s="41">
        <f>D67+D65</f>
        <v>376.1755288</v>
      </c>
      <c r="E68" s="41">
        <f t="shared" ref="E68:G68" si="6">E67+E65</f>
        <v>18.862039800000002</v>
      </c>
      <c r="F68" s="41">
        <f t="shared" si="6"/>
        <v>1793.4497196</v>
      </c>
      <c r="G68" s="41">
        <f t="shared" si="6"/>
        <v>163.0824647</v>
      </c>
      <c r="H68" s="41">
        <f>G68+F68+E68+D68</f>
        <v>2351.5697528999999</v>
      </c>
      <c r="I68" s="48"/>
      <c r="J68" s="48"/>
      <c r="K68" s="48"/>
      <c r="L68" s="48"/>
      <c r="M68" s="48"/>
      <c r="N68" s="14"/>
      <c r="O68" s="14"/>
      <c r="P68" s="48"/>
      <c r="Q68" s="48"/>
      <c r="R68" s="48"/>
      <c r="S68" s="48"/>
      <c r="T68" s="49"/>
      <c r="U68" s="48"/>
      <c r="V68" s="48"/>
      <c r="W68" s="48"/>
      <c r="X68" s="48"/>
      <c r="Y68" s="48"/>
      <c r="Z68" s="48"/>
    </row>
    <row r="69" spans="1:26" ht="12" x14ac:dyDescent="0.2">
      <c r="A69" s="64" t="s">
        <v>50</v>
      </c>
      <c r="B69" s="65"/>
      <c r="C69" s="65"/>
      <c r="D69" s="65"/>
      <c r="E69" s="65"/>
      <c r="F69" s="65"/>
      <c r="G69" s="65"/>
      <c r="H69" s="66"/>
      <c r="N69" s="14"/>
      <c r="O69" s="14"/>
      <c r="T69" s="14"/>
    </row>
    <row r="70" spans="1:26" ht="22.5" x14ac:dyDescent="0.2">
      <c r="A70" s="39" t="s">
        <v>92</v>
      </c>
      <c r="B70" s="20" t="s">
        <v>58</v>
      </c>
      <c r="C70" s="20" t="s">
        <v>34</v>
      </c>
      <c r="D70" s="6">
        <f>D68*0.22</f>
        <v>82.758616336000003</v>
      </c>
      <c r="E70" s="6">
        <f t="shared" ref="E70:G70" si="7">E68*0.22</f>
        <v>4.1496487560000004</v>
      </c>
      <c r="F70" s="6">
        <f t="shared" si="7"/>
        <v>394.55893831200001</v>
      </c>
      <c r="G70" s="6">
        <f t="shared" si="7"/>
        <v>35.878142234000002</v>
      </c>
      <c r="H70" s="6">
        <f>G70+F70+E70+D70</f>
        <v>517.34534563800003</v>
      </c>
      <c r="N70" s="14">
        <f>'1 эт. ВЛ 10 кВ'!H70+'1 этап РЛК'!H70+'1 этап ТП'!H70+'1 этап ВЛ 0,4 кВ'!H70+'Этап 2 ЩУ'!H70+'Этап 2 ЩР'!H70</f>
        <v>768.68193069799997</v>
      </c>
      <c r="O70" s="14">
        <f>H70-N70</f>
        <v>-251.33658505999995</v>
      </c>
      <c r="T70" s="14"/>
    </row>
    <row r="71" spans="1:26" s="50" customFormat="1" ht="11.25" customHeight="1" x14ac:dyDescent="0.2">
      <c r="A71" s="51"/>
      <c r="B71" s="67" t="s">
        <v>52</v>
      </c>
      <c r="C71" s="68"/>
      <c r="D71" s="41">
        <f>D70</f>
        <v>82.758616336000003</v>
      </c>
      <c r="E71" s="41">
        <f t="shared" ref="E71:G71" si="8">E70</f>
        <v>4.1496487560000004</v>
      </c>
      <c r="F71" s="41">
        <f t="shared" si="8"/>
        <v>394.55893831200001</v>
      </c>
      <c r="G71" s="41">
        <f t="shared" si="8"/>
        <v>35.878142234000002</v>
      </c>
      <c r="H71" s="19">
        <f t="shared" ref="H71" si="9">G71+F71+E71+D71</f>
        <v>517.34534563800003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кВ'!H71+'Этап 2 ЩУ'!H71+'Этап 2 ЩР'!H71</f>
        <v>768.68193069799997</v>
      </c>
      <c r="O71" s="14">
        <f t="shared" ref="O71:O72" si="10">H71-N71</f>
        <v>-251.33658505999995</v>
      </c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s="50" customFormat="1" ht="11.25" customHeight="1" x14ac:dyDescent="0.2">
      <c r="A72" s="47"/>
      <c r="B72" s="67" t="s">
        <v>53</v>
      </c>
      <c r="C72" s="68"/>
      <c r="D72" s="41">
        <f>D71+D68</f>
        <v>458.93414513599998</v>
      </c>
      <c r="E72" s="41">
        <f t="shared" ref="E72:G72" si="11">E71+E68</f>
        <v>23.011688556000003</v>
      </c>
      <c r="F72" s="41">
        <f t="shared" si="11"/>
        <v>2188.0086579119998</v>
      </c>
      <c r="G72" s="41">
        <f t="shared" si="11"/>
        <v>198.960606934</v>
      </c>
      <c r="H72" s="19">
        <f>ROUND((G72+F72+E72+D72),5)</f>
        <v>2868.9151000000002</v>
      </c>
      <c r="I72" s="48"/>
      <c r="J72" s="48"/>
      <c r="K72" s="48"/>
      <c r="L72" s="48"/>
      <c r="M72" s="48"/>
      <c r="N72" s="14">
        <f>'1 эт. ВЛ 10 кВ'!H72+'1 этап РЛК'!H72+'1 этап ТП'!H72+'1 этап ВЛ 0,4 кВ'!H72+'Этап 2 ЩУ'!H72+'Этап 2 ЩР'!H72</f>
        <v>4262.6907199999996</v>
      </c>
      <c r="O72" s="14">
        <f t="shared" si="10"/>
        <v>-1393.7756199999994</v>
      </c>
      <c r="P72" s="48"/>
      <c r="Q72" s="48"/>
      <c r="R72" s="48"/>
      <c r="S72" s="48"/>
      <c r="T72" s="49"/>
      <c r="U72" s="48"/>
      <c r="V72" s="48"/>
      <c r="W72" s="48"/>
      <c r="X72" s="48"/>
      <c r="Y72" s="48"/>
      <c r="Z72" s="48"/>
    </row>
    <row r="73" spans="1:26" ht="12" x14ac:dyDescent="0.2">
      <c r="A73" s="7"/>
      <c r="B73" s="7"/>
      <c r="C73" s="7"/>
      <c r="D73" s="7"/>
      <c r="E73" s="7"/>
      <c r="F73" s="7"/>
      <c r="G73" s="7"/>
      <c r="H73" s="7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.75" x14ac:dyDescent="0.25">
      <c r="E77" s="45"/>
      <c r="F77" s="45"/>
      <c r="G77" s="23"/>
      <c r="H77" s="23"/>
    </row>
    <row r="78" spans="1:26" ht="15" x14ac:dyDescent="0.25">
      <c r="E78" s="21"/>
      <c r="F78" s="21"/>
      <c r="G78" s="22"/>
    </row>
  </sheetData>
  <mergeCells count="34">
    <mergeCell ref="B54:C54"/>
    <mergeCell ref="B55:C55"/>
    <mergeCell ref="A56:H56"/>
    <mergeCell ref="B59:C59"/>
    <mergeCell ref="A60:H60"/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1:C31"/>
    <mergeCell ref="A32:H32"/>
    <mergeCell ref="B41:C41"/>
    <mergeCell ref="A42:H42"/>
    <mergeCell ref="B71:C71"/>
    <mergeCell ref="B72:C72"/>
    <mergeCell ref="B64:C64"/>
    <mergeCell ref="B65:C65"/>
    <mergeCell ref="A66:H66"/>
    <mergeCell ref="B68:C68"/>
    <mergeCell ref="A69:H69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78"/>
  <sheetViews>
    <sheetView view="pageBreakPreview" topLeftCell="A52" zoomScaleNormal="100" zoomScaleSheetLayoutView="100" workbookViewId="0">
      <selection activeCell="J68" sqref="J68"/>
    </sheetView>
  </sheetViews>
  <sheetFormatPr defaultRowHeight="11.25" x14ac:dyDescent="0.2"/>
  <cols>
    <col min="1" max="1" width="10.59765625" style="53" customWidth="1"/>
    <col min="2" max="2" width="21.3984375" style="53" customWidth="1"/>
    <col min="3" max="3" width="53.796875" style="53" customWidth="1"/>
    <col min="4" max="8" width="25.796875" style="53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3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35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36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37</v>
      </c>
      <c r="C4" s="74" t="s">
        <v>51</v>
      </c>
      <c r="D4" s="74"/>
      <c r="E4" s="74"/>
      <c r="F4" s="74"/>
      <c r="G4" s="74"/>
      <c r="H4" s="26"/>
    </row>
    <row r="5" spans="1:8" ht="12" customHeight="1" x14ac:dyDescent="0.2">
      <c r="A5" s="26"/>
      <c r="B5" s="26"/>
      <c r="C5" s="72" t="s">
        <v>38</v>
      </c>
      <c r="D5" s="72"/>
      <c r="E5" s="72"/>
      <c r="F5" s="72"/>
      <c r="G5" s="72"/>
      <c r="H5" s="26"/>
    </row>
    <row r="6" spans="1:8" ht="12" customHeight="1" x14ac:dyDescent="0.2">
      <c r="A6" s="26"/>
      <c r="B6" s="26" t="s">
        <v>39</v>
      </c>
      <c r="C6" s="58"/>
      <c r="D6" s="58"/>
      <c r="E6" s="58"/>
      <c r="F6" s="58"/>
      <c r="G6" s="58"/>
      <c r="H6" s="26"/>
    </row>
    <row r="7" spans="1:8" ht="12" customHeight="1" x14ac:dyDescent="0.2">
      <c r="A7" s="26"/>
      <c r="B7" s="26"/>
      <c r="C7" s="58"/>
      <c r="D7" s="58"/>
      <c r="E7" s="58"/>
      <c r="F7" s="58"/>
      <c r="G7" s="58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",H72," тыс.руб.",)</f>
        <v>Сводный сметный расчет сметной стоимостью: 583,34911 тыс.руб.</v>
      </c>
      <c r="C8" s="58"/>
      <c r="D8" s="58"/>
      <c r="E8" s="58"/>
      <c r="F8" s="58"/>
      <c r="G8" s="58"/>
      <c r="H8" s="26"/>
    </row>
    <row r="9" spans="1:8" ht="12" customHeight="1" x14ac:dyDescent="0.2">
      <c r="A9" s="26"/>
      <c r="B9" s="26"/>
      <c r="C9" s="71"/>
      <c r="D9" s="71"/>
      <c r="E9" s="71"/>
      <c r="F9" s="71"/>
      <c r="G9" s="71"/>
      <c r="H9" s="26"/>
    </row>
    <row r="10" spans="1:8" ht="12" customHeight="1" x14ac:dyDescent="0.25">
      <c r="A10" s="30"/>
      <c r="B10" s="30"/>
      <c r="C10" s="72" t="s">
        <v>40</v>
      </c>
      <c r="D10" s="72"/>
      <c r="E10" s="72"/>
      <c r="F10" s="72"/>
      <c r="G10" s="72"/>
      <c r="H10" s="30"/>
    </row>
    <row r="11" spans="1:8" ht="12" customHeight="1" x14ac:dyDescent="0.25">
      <c r="A11" s="30"/>
      <c r="B11" s="30"/>
      <c r="C11" s="58"/>
      <c r="D11" s="58"/>
      <c r="E11" s="58"/>
      <c r="F11" s="58"/>
      <c r="G11" s="58"/>
      <c r="H11" s="30"/>
    </row>
    <row r="12" spans="1:8" ht="36" customHeight="1" x14ac:dyDescent="0.25">
      <c r="A12" s="30"/>
      <c r="B12" s="73" t="s">
        <v>41</v>
      </c>
      <c r="C12" s="73"/>
      <c r="D12" s="73"/>
      <c r="E12" s="73"/>
      <c r="F12" s="73"/>
      <c r="G12" s="73"/>
      <c r="H12" s="30"/>
    </row>
    <row r="13" spans="1:8" ht="12" customHeight="1" x14ac:dyDescent="0.25">
      <c r="A13" s="30"/>
      <c r="B13" s="30"/>
      <c r="C13" s="58"/>
      <c r="D13" s="58"/>
      <c r="E13" s="58"/>
      <c r="F13" s="58"/>
      <c r="G13" s="58"/>
      <c r="H13" s="30"/>
    </row>
    <row r="14" spans="1:8" ht="12" customHeight="1" x14ac:dyDescent="0.25">
      <c r="A14" s="30"/>
      <c r="B14" s="30"/>
      <c r="C14" s="58"/>
      <c r="D14" s="58"/>
      <c r="E14" s="58"/>
      <c r="F14" s="58"/>
      <c r="G14" s="58"/>
      <c r="H14" s="30"/>
    </row>
    <row r="15" spans="1:8" ht="12" customHeight="1" x14ac:dyDescent="0.25">
      <c r="A15" s="30"/>
      <c r="B15" s="30"/>
      <c r="C15" s="58"/>
      <c r="D15" s="58"/>
      <c r="E15" s="58"/>
      <c r="F15" s="58"/>
      <c r="G15" s="58"/>
      <c r="H15" s="30"/>
    </row>
    <row r="16" spans="1:8" ht="12" customHeight="1" x14ac:dyDescent="0.2">
      <c r="A16" s="57"/>
      <c r="B16" s="81" t="s">
        <v>98</v>
      </c>
      <c r="C16" s="81"/>
      <c r="D16" s="81"/>
      <c r="E16" s="81"/>
      <c r="F16" s="81"/>
      <c r="G16" s="81"/>
      <c r="H16" s="57"/>
    </row>
    <row r="17" spans="1:20" ht="12" customHeight="1" x14ac:dyDescent="0.2">
      <c r="A17" s="32"/>
      <c r="B17" s="82" t="s">
        <v>42</v>
      </c>
      <c r="C17" s="82"/>
      <c r="D17" s="82"/>
      <c r="E17" s="82"/>
      <c r="F17" s="82"/>
      <c r="G17" s="82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3" t="s">
        <v>97</v>
      </c>
      <c r="C19" s="83"/>
      <c r="D19" s="83"/>
      <c r="E19" s="83"/>
      <c r="F19" s="83"/>
      <c r="G19" s="83"/>
      <c r="H19" s="83"/>
    </row>
    <row r="20" spans="1:20" ht="12" customHeight="1" x14ac:dyDescent="0.2">
      <c r="A20" s="26"/>
      <c r="B20" s="26"/>
      <c r="C20" s="26"/>
      <c r="D20" s="58"/>
      <c r="E20" s="58"/>
      <c r="F20" s="58"/>
      <c r="G20" s="58"/>
      <c r="H20" s="58"/>
    </row>
    <row r="21" spans="1:20" ht="11.25" customHeight="1" x14ac:dyDescent="0.2">
      <c r="A21" s="75" t="s">
        <v>0</v>
      </c>
      <c r="B21" s="75" t="s">
        <v>1</v>
      </c>
      <c r="C21" s="75" t="s">
        <v>2</v>
      </c>
      <c r="D21" s="78" t="s">
        <v>3</v>
      </c>
      <c r="E21" s="79"/>
      <c r="F21" s="79"/>
      <c r="G21" s="79"/>
      <c r="H21" s="80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76"/>
      <c r="B22" s="76"/>
      <c r="C22" s="76"/>
      <c r="D22" s="75" t="s">
        <v>4</v>
      </c>
      <c r="E22" s="75" t="s">
        <v>5</v>
      </c>
      <c r="F22" s="75" t="s">
        <v>6</v>
      </c>
      <c r="G22" s="75" t="s">
        <v>7</v>
      </c>
      <c r="H22" s="75" t="s">
        <v>8</v>
      </c>
      <c r="I22" s="8"/>
      <c r="J22" s="52">
        <f>SUM(J26:J47)</f>
        <v>385.19200000000001</v>
      </c>
      <c r="K22" s="11">
        <f>ROUNDUP(J22/8/K21,1)</f>
        <v>12.1</v>
      </c>
      <c r="L22" s="10" t="s">
        <v>19</v>
      </c>
      <c r="M22" s="10"/>
    </row>
    <row r="23" spans="1:20" x14ac:dyDescent="0.2">
      <c r="A23" s="77"/>
      <c r="B23" s="77"/>
      <c r="C23" s="77"/>
      <c r="D23" s="77"/>
      <c r="E23" s="77"/>
      <c r="F23" s="77"/>
      <c r="G23" s="77"/>
      <c r="H23" s="77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1" t="s">
        <v>54</v>
      </c>
      <c r="B25" s="62"/>
      <c r="C25" s="62"/>
      <c r="D25" s="62"/>
      <c r="E25" s="62"/>
      <c r="F25" s="62"/>
      <c r="G25" s="62"/>
      <c r="H25" s="63"/>
      <c r="I25" s="13"/>
      <c r="N25" s="14"/>
      <c r="O25" s="14"/>
    </row>
    <row r="26" spans="1:20" x14ac:dyDescent="0.2">
      <c r="A26" s="39" t="s">
        <v>9</v>
      </c>
      <c r="B26" s="54" t="s">
        <v>26</v>
      </c>
      <c r="C26" s="54" t="s">
        <v>99</v>
      </c>
      <c r="D26" s="56"/>
      <c r="E26" s="56"/>
      <c r="F26" s="56"/>
      <c r="G26" s="56"/>
      <c r="H26" s="56"/>
      <c r="I26" s="13"/>
      <c r="J26" s="2"/>
      <c r="N26" s="14"/>
      <c r="O26" s="14"/>
      <c r="T26" s="14"/>
    </row>
    <row r="27" spans="1:20" x14ac:dyDescent="0.2">
      <c r="A27" s="39" t="s">
        <v>10</v>
      </c>
      <c r="B27" s="54" t="s">
        <v>62</v>
      </c>
      <c r="C27" s="54" t="s">
        <v>100</v>
      </c>
      <c r="D27" s="56">
        <v>0</v>
      </c>
      <c r="E27" s="56">
        <v>0</v>
      </c>
      <c r="F27" s="56">
        <v>0</v>
      </c>
      <c r="G27" s="56">
        <v>4.7260600000000004</v>
      </c>
      <c r="H27" s="56">
        <v>4.7260600000000004</v>
      </c>
      <c r="I27" s="13"/>
      <c r="J27" s="2"/>
      <c r="N27" s="14"/>
      <c r="O27" s="14"/>
      <c r="T27" s="14"/>
    </row>
    <row r="28" spans="1:20" ht="49.5" customHeight="1" x14ac:dyDescent="0.2">
      <c r="A28" s="39" t="s">
        <v>11</v>
      </c>
      <c r="B28" s="54" t="s">
        <v>70</v>
      </c>
      <c r="C28" s="54" t="s">
        <v>101</v>
      </c>
      <c r="D28" s="56">
        <v>39.369140000000002</v>
      </c>
      <c r="E28" s="56">
        <v>0</v>
      </c>
      <c r="F28" s="56">
        <v>0</v>
      </c>
      <c r="G28" s="56">
        <v>0</v>
      </c>
      <c r="H28" s="56">
        <v>39.369140000000002</v>
      </c>
      <c r="I28" s="13"/>
      <c r="J28" s="2">
        <v>15.61</v>
      </c>
      <c r="N28" s="14"/>
      <c r="O28" s="14"/>
      <c r="T28" s="14"/>
    </row>
    <row r="29" spans="1:20" ht="44.25" customHeight="1" x14ac:dyDescent="0.2">
      <c r="A29" s="39" t="s">
        <v>12</v>
      </c>
      <c r="B29" s="54" t="s">
        <v>71</v>
      </c>
      <c r="C29" s="54" t="s">
        <v>102</v>
      </c>
      <c r="D29" s="56"/>
      <c r="E29" s="56"/>
      <c r="F29" s="56"/>
      <c r="G29" s="56"/>
      <c r="H29" s="56"/>
      <c r="I29" s="13"/>
      <c r="J29" s="2">
        <v>0.99</v>
      </c>
      <c r="N29" s="14"/>
      <c r="O29" s="14"/>
      <c r="T29" s="14"/>
    </row>
    <row r="30" spans="1:20" ht="44.25" customHeight="1" x14ac:dyDescent="0.2">
      <c r="A30" s="39" t="s">
        <v>13</v>
      </c>
      <c r="B30" s="54" t="s">
        <v>126</v>
      </c>
      <c r="C30" s="54" t="s">
        <v>128</v>
      </c>
      <c r="D30" s="56"/>
      <c r="E30" s="56"/>
      <c r="F30" s="56"/>
      <c r="G30" s="56"/>
      <c r="H30" s="56"/>
      <c r="I30" s="13"/>
      <c r="J30" s="59"/>
      <c r="N30" s="14"/>
      <c r="O30" s="14"/>
      <c r="T30" s="14"/>
    </row>
    <row r="31" spans="1:20" ht="24" customHeight="1" x14ac:dyDescent="0.2">
      <c r="A31" s="36"/>
      <c r="B31" s="67" t="s">
        <v>55</v>
      </c>
      <c r="C31" s="68"/>
      <c r="D31" s="19">
        <f>SUM(D26:D30)</f>
        <v>39.369140000000002</v>
      </c>
      <c r="E31" s="19">
        <f t="shared" ref="E31:H31" si="0">SUM(E26:E30)</f>
        <v>0</v>
      </c>
      <c r="F31" s="19">
        <f t="shared" si="0"/>
        <v>0</v>
      </c>
      <c r="G31" s="19">
        <f t="shared" si="0"/>
        <v>4.7260600000000004</v>
      </c>
      <c r="H31" s="19">
        <f t="shared" si="0"/>
        <v>44.095200000000006</v>
      </c>
      <c r="I31" s="13"/>
      <c r="N31" s="14"/>
      <c r="O31" s="14"/>
      <c r="T31" s="14"/>
    </row>
    <row r="32" spans="1:20" ht="12" x14ac:dyDescent="0.2">
      <c r="A32" s="61" t="s">
        <v>43</v>
      </c>
      <c r="B32" s="62"/>
      <c r="C32" s="62"/>
      <c r="D32" s="62"/>
      <c r="E32" s="62"/>
      <c r="F32" s="62"/>
      <c r="G32" s="62"/>
      <c r="H32" s="63"/>
      <c r="I32" s="13"/>
      <c r="N32" s="14"/>
      <c r="O32" s="14"/>
      <c r="T32" s="14"/>
    </row>
    <row r="33" spans="1:20" ht="45.75" customHeight="1" x14ac:dyDescent="0.2">
      <c r="A33" s="39" t="s">
        <v>14</v>
      </c>
      <c r="B33" s="54" t="s">
        <v>24</v>
      </c>
      <c r="C33" s="54" t="s">
        <v>105</v>
      </c>
      <c r="D33" s="56"/>
      <c r="E33" s="56"/>
      <c r="F33" s="56"/>
      <c r="G33" s="56"/>
      <c r="H33" s="56"/>
      <c r="I33" s="13"/>
      <c r="J33" s="2">
        <v>21.72</v>
      </c>
      <c r="N33" s="14"/>
      <c r="O33" s="14"/>
      <c r="T33" s="14"/>
    </row>
    <row r="34" spans="1:20" ht="57" customHeight="1" x14ac:dyDescent="0.2">
      <c r="A34" s="39" t="s">
        <v>15</v>
      </c>
      <c r="B34" s="54" t="s">
        <v>72</v>
      </c>
      <c r="C34" s="54" t="s">
        <v>106</v>
      </c>
      <c r="D34" s="56"/>
      <c r="E34" s="56"/>
      <c r="F34" s="56"/>
      <c r="G34" s="56"/>
      <c r="H34" s="56"/>
      <c r="I34" s="13"/>
      <c r="J34" s="2">
        <v>63.62</v>
      </c>
      <c r="N34" s="14"/>
      <c r="O34" s="14"/>
      <c r="T34" s="14"/>
    </row>
    <row r="35" spans="1:20" ht="45.75" customHeight="1" x14ac:dyDescent="0.2">
      <c r="A35" s="39" t="s">
        <v>16</v>
      </c>
      <c r="B35" s="54" t="s">
        <v>73</v>
      </c>
      <c r="C35" s="54" t="s">
        <v>107</v>
      </c>
      <c r="D35" s="56"/>
      <c r="E35" s="56"/>
      <c r="F35" s="56"/>
      <c r="G35" s="56"/>
      <c r="H35" s="56"/>
      <c r="I35" s="13"/>
      <c r="J35" s="2">
        <v>10.119999999999999</v>
      </c>
      <c r="N35" s="14"/>
      <c r="O35" s="14"/>
      <c r="T35" s="14"/>
    </row>
    <row r="36" spans="1:20" ht="45.75" customHeight="1" x14ac:dyDescent="0.2">
      <c r="A36" s="39" t="s">
        <v>66</v>
      </c>
      <c r="B36" s="54" t="s">
        <v>74</v>
      </c>
      <c r="C36" s="54" t="s">
        <v>108</v>
      </c>
      <c r="D36" s="56"/>
      <c r="E36" s="56"/>
      <c r="F36" s="56"/>
      <c r="G36" s="56"/>
      <c r="H36" s="56"/>
      <c r="I36" s="13"/>
      <c r="J36" s="2">
        <v>129.66</v>
      </c>
      <c r="N36" s="14"/>
      <c r="O36" s="14"/>
      <c r="T36" s="14"/>
    </row>
    <row r="37" spans="1:20" ht="45.75" customHeight="1" x14ac:dyDescent="0.2">
      <c r="A37" s="39" t="s">
        <v>59</v>
      </c>
      <c r="B37" s="54" t="s">
        <v>109</v>
      </c>
      <c r="C37" s="54" t="s">
        <v>110</v>
      </c>
      <c r="D37" s="56">
        <v>306.03782999999999</v>
      </c>
      <c r="E37" s="56">
        <v>7.5980800000000004</v>
      </c>
      <c r="F37" s="56">
        <v>0</v>
      </c>
      <c r="G37" s="56">
        <v>0</v>
      </c>
      <c r="H37" s="56">
        <v>313.63591000000002</v>
      </c>
      <c r="I37" s="13"/>
      <c r="J37" s="2">
        <v>46.9</v>
      </c>
      <c r="N37" s="14"/>
      <c r="O37" s="14"/>
      <c r="T37" s="14"/>
    </row>
    <row r="38" spans="1:20" ht="45.75" customHeight="1" x14ac:dyDescent="0.2">
      <c r="A38" s="39" t="s">
        <v>67</v>
      </c>
      <c r="B38" s="54" t="s">
        <v>111</v>
      </c>
      <c r="C38" s="54" t="s">
        <v>112</v>
      </c>
      <c r="D38" s="56">
        <v>77.032809999999998</v>
      </c>
      <c r="E38" s="56">
        <v>4.0259499999999999</v>
      </c>
      <c r="F38" s="56">
        <v>0</v>
      </c>
      <c r="G38" s="56">
        <v>0</v>
      </c>
      <c r="H38" s="56">
        <v>81.058760000000007</v>
      </c>
      <c r="I38" s="13"/>
      <c r="J38" s="2">
        <v>15.1</v>
      </c>
      <c r="N38" s="14"/>
      <c r="O38" s="14"/>
      <c r="T38" s="14"/>
    </row>
    <row r="39" spans="1:20" ht="45.75" customHeight="1" x14ac:dyDescent="0.2">
      <c r="A39" s="39" t="s">
        <v>68</v>
      </c>
      <c r="B39" s="54" t="s">
        <v>27</v>
      </c>
      <c r="C39" s="54" t="s">
        <v>103</v>
      </c>
      <c r="D39" s="56"/>
      <c r="E39" s="56"/>
      <c r="F39" s="56"/>
      <c r="G39" s="56"/>
      <c r="H39" s="56"/>
      <c r="I39" s="13"/>
      <c r="J39" s="2">
        <v>2.84</v>
      </c>
      <c r="N39" s="14"/>
      <c r="O39" s="14"/>
      <c r="T39" s="14"/>
    </row>
    <row r="40" spans="1:20" ht="45.75" customHeight="1" x14ac:dyDescent="0.2">
      <c r="A40" s="39" t="s">
        <v>69</v>
      </c>
      <c r="B40" s="54" t="s">
        <v>29</v>
      </c>
      <c r="C40" s="54" t="s">
        <v>104</v>
      </c>
      <c r="D40" s="56"/>
      <c r="E40" s="56"/>
      <c r="F40" s="56"/>
      <c r="G40" s="56"/>
      <c r="H40" s="56"/>
      <c r="I40" s="13"/>
      <c r="J40" s="2">
        <v>4.8</v>
      </c>
      <c r="N40" s="14"/>
      <c r="O40" s="14"/>
      <c r="T40" s="14"/>
    </row>
    <row r="41" spans="1:20" ht="24" customHeight="1" x14ac:dyDescent="0.2">
      <c r="A41" s="15"/>
      <c r="B41" s="67" t="s">
        <v>44</v>
      </c>
      <c r="C41" s="68"/>
      <c r="D41" s="19">
        <f>SUM(D33:D40)</f>
        <v>383.07063999999997</v>
      </c>
      <c r="E41" s="19">
        <f>SUM(E33:E40)</f>
        <v>11.624030000000001</v>
      </c>
      <c r="F41" s="19">
        <f>SUM(F33:F40)</f>
        <v>0</v>
      </c>
      <c r="G41" s="19">
        <f>SUM(G33:G40)</f>
        <v>0</v>
      </c>
      <c r="H41" s="19">
        <f>SUM(D41:G41)</f>
        <v>394.69466999999997</v>
      </c>
      <c r="I41" s="13"/>
      <c r="N41" s="14"/>
      <c r="O41" s="14"/>
      <c r="T41" s="14"/>
    </row>
    <row r="42" spans="1:20" ht="12" x14ac:dyDescent="0.2">
      <c r="A42" s="61" t="s">
        <v>17</v>
      </c>
      <c r="B42" s="62"/>
      <c r="C42" s="62"/>
      <c r="D42" s="62"/>
      <c r="E42" s="62"/>
      <c r="F42" s="62"/>
      <c r="G42" s="62"/>
      <c r="H42" s="63"/>
      <c r="I42" s="13"/>
      <c r="N42" s="14"/>
      <c r="O42" s="14"/>
      <c r="T42" s="14"/>
    </row>
    <row r="43" spans="1:20" ht="48.75" customHeight="1" x14ac:dyDescent="0.2">
      <c r="A43" s="39" t="s">
        <v>63</v>
      </c>
      <c r="B43" s="54" t="s">
        <v>25</v>
      </c>
      <c r="C43" s="54" t="s">
        <v>113</v>
      </c>
      <c r="D43" s="56"/>
      <c r="E43" s="56"/>
      <c r="F43" s="56"/>
      <c r="G43" s="56"/>
      <c r="H43" s="56"/>
      <c r="I43" s="37">
        <v>5.83</v>
      </c>
      <c r="J43" s="37">
        <f>I43*0.8</f>
        <v>4.6640000000000006</v>
      </c>
      <c r="N43" s="14"/>
      <c r="O43" s="14"/>
      <c r="T43" s="14"/>
    </row>
    <row r="44" spans="1:20" ht="35.25" customHeight="1" x14ac:dyDescent="0.2">
      <c r="A44" s="39" t="s">
        <v>64</v>
      </c>
      <c r="B44" s="54" t="s">
        <v>75</v>
      </c>
      <c r="C44" s="54" t="s">
        <v>114</v>
      </c>
      <c r="D44" s="56"/>
      <c r="E44" s="56"/>
      <c r="F44" s="56"/>
      <c r="G44" s="56"/>
      <c r="H44" s="56"/>
      <c r="I44" s="37">
        <v>5.51</v>
      </c>
      <c r="J44" s="37">
        <f t="shared" ref="J44:J47" si="1">I44*0.8</f>
        <v>4.4080000000000004</v>
      </c>
      <c r="N44" s="14"/>
      <c r="O44" s="14"/>
      <c r="T44" s="14"/>
    </row>
    <row r="45" spans="1:20" ht="35.25" customHeight="1" x14ac:dyDescent="0.2">
      <c r="A45" s="39" t="s">
        <v>65</v>
      </c>
      <c r="B45" s="54" t="s">
        <v>76</v>
      </c>
      <c r="C45" s="54" t="s">
        <v>115</v>
      </c>
      <c r="D45" s="56">
        <v>0</v>
      </c>
      <c r="E45" s="56">
        <v>0</v>
      </c>
      <c r="F45" s="56">
        <v>0</v>
      </c>
      <c r="G45" s="56">
        <v>13.70167</v>
      </c>
      <c r="H45" s="56">
        <v>13.70167</v>
      </c>
      <c r="I45" s="37">
        <v>6.61</v>
      </c>
      <c r="J45" s="37">
        <f t="shared" si="1"/>
        <v>5.2880000000000003</v>
      </c>
      <c r="N45" s="14"/>
      <c r="O45" s="14"/>
      <c r="T45" s="14"/>
    </row>
    <row r="46" spans="1:20" ht="35.25" customHeight="1" x14ac:dyDescent="0.2">
      <c r="A46" s="39" t="s">
        <v>79</v>
      </c>
      <c r="B46" s="54" t="s">
        <v>77</v>
      </c>
      <c r="C46" s="54" t="s">
        <v>116</v>
      </c>
      <c r="D46" s="56"/>
      <c r="E46" s="56"/>
      <c r="F46" s="56"/>
      <c r="G46" s="56"/>
      <c r="H46" s="56"/>
      <c r="I46" s="37">
        <v>58.02</v>
      </c>
      <c r="J46" s="37">
        <f t="shared" si="1"/>
        <v>46.416000000000004</v>
      </c>
      <c r="N46" s="14"/>
      <c r="O46" s="14"/>
      <c r="T46" s="14"/>
    </row>
    <row r="47" spans="1:20" ht="35.25" customHeight="1" x14ac:dyDescent="0.2">
      <c r="A47" s="39" t="s">
        <v>80</v>
      </c>
      <c r="B47" s="54" t="s">
        <v>117</v>
      </c>
      <c r="C47" s="54" t="s">
        <v>118</v>
      </c>
      <c r="D47" s="56"/>
      <c r="E47" s="56"/>
      <c r="F47" s="56"/>
      <c r="G47" s="56"/>
      <c r="H47" s="56"/>
      <c r="I47" s="37">
        <v>16.32</v>
      </c>
      <c r="J47" s="37">
        <f t="shared" si="1"/>
        <v>13.056000000000001</v>
      </c>
      <c r="N47" s="14"/>
      <c r="O47" s="14"/>
      <c r="T47" s="14"/>
    </row>
    <row r="48" spans="1:20" ht="49.5" customHeight="1" x14ac:dyDescent="0.2">
      <c r="A48" s="39" t="s">
        <v>78</v>
      </c>
      <c r="B48" s="60" t="s">
        <v>126</v>
      </c>
      <c r="C48" s="20" t="s">
        <v>127</v>
      </c>
      <c r="D48" s="18">
        <v>0</v>
      </c>
      <c r="E48" s="18">
        <v>0</v>
      </c>
      <c r="F48" s="18">
        <v>0</v>
      </c>
      <c r="G48" s="18">
        <v>6.65</v>
      </c>
      <c r="H48" s="6">
        <f t="shared" ref="H48" si="2">ROUND(SUM(D48:G48),5)</f>
        <v>6.65</v>
      </c>
      <c r="I48" s="37"/>
      <c r="J48" s="37"/>
      <c r="N48" s="14"/>
      <c r="O48" s="14"/>
      <c r="T48" s="14"/>
    </row>
    <row r="49" spans="1:26" ht="38.25" customHeight="1" x14ac:dyDescent="0.2">
      <c r="A49" s="39" t="s">
        <v>81</v>
      </c>
      <c r="B49" s="20" t="s">
        <v>61</v>
      </c>
      <c r="C49" s="20" t="s">
        <v>129</v>
      </c>
      <c r="D49" s="18"/>
      <c r="E49" s="18"/>
      <c r="F49" s="18"/>
      <c r="G49" s="18"/>
      <c r="H49" s="6"/>
      <c r="I49" s="38" t="s">
        <v>93</v>
      </c>
      <c r="K49" s="37">
        <v>2</v>
      </c>
      <c r="L49" s="55">
        <f>(J29+J33+J34+J43)/8/$K$21</f>
        <v>2.8435625</v>
      </c>
      <c r="M49" s="17"/>
      <c r="N49" s="14">
        <f>4*13*650</f>
        <v>33800</v>
      </c>
      <c r="O49" s="14"/>
      <c r="T49" s="14"/>
    </row>
    <row r="50" spans="1:26" ht="45" customHeight="1" x14ac:dyDescent="0.2">
      <c r="A50" s="39" t="s">
        <v>82</v>
      </c>
      <c r="B50" s="20" t="s">
        <v>61</v>
      </c>
      <c r="C50" s="20" t="s">
        <v>119</v>
      </c>
      <c r="D50" s="18"/>
      <c r="E50" s="18"/>
      <c r="F50" s="18"/>
      <c r="G50" s="18"/>
      <c r="H50" s="6"/>
      <c r="I50" s="38" t="s">
        <v>94</v>
      </c>
      <c r="K50" s="37">
        <v>1</v>
      </c>
      <c r="L50" s="55">
        <f>(J35+J44)/8/$K$21</f>
        <v>0.45399999999999996</v>
      </c>
      <c r="M50" s="17"/>
      <c r="N50" s="14"/>
      <c r="O50" s="14"/>
      <c r="T50" s="14"/>
    </row>
    <row r="51" spans="1:26" ht="45" customHeight="1" x14ac:dyDescent="0.2">
      <c r="A51" s="39" t="s">
        <v>83</v>
      </c>
      <c r="B51" s="20" t="s">
        <v>61</v>
      </c>
      <c r="C51" s="20" t="s">
        <v>130</v>
      </c>
      <c r="D51" s="18"/>
      <c r="E51" s="18"/>
      <c r="F51" s="18"/>
      <c r="G51" s="18"/>
      <c r="H51" s="6"/>
      <c r="I51" s="38" t="s">
        <v>95</v>
      </c>
      <c r="K51" s="37">
        <v>6</v>
      </c>
      <c r="L51" s="55">
        <f>(J36+J46+J47)/8/$K$21</f>
        <v>5.9103750000000002</v>
      </c>
      <c r="M51" s="17"/>
      <c r="N51" s="14"/>
      <c r="O51" s="14"/>
      <c r="T51" s="14"/>
    </row>
    <row r="52" spans="1:26" ht="45" customHeight="1" x14ac:dyDescent="0.2">
      <c r="A52" s="39" t="s">
        <v>84</v>
      </c>
      <c r="B52" s="20" t="s">
        <v>61</v>
      </c>
      <c r="C52" s="20" t="s">
        <v>131</v>
      </c>
      <c r="D52" s="18">
        <v>0</v>
      </c>
      <c r="E52" s="18">
        <v>0</v>
      </c>
      <c r="F52" s="18">
        <v>0</v>
      </c>
      <c r="G52" s="18">
        <f t="shared" ref="G52" si="3">ROUND(27/49*2*K52*(1379.27+928.55)/1000,5)</f>
        <v>5.0866199999999999</v>
      </c>
      <c r="H52" s="6">
        <f t="shared" ref="H52" si="4">ROUND(SUM(D52:G52),5)</f>
        <v>5.0866199999999999</v>
      </c>
      <c r="I52" s="38" t="s">
        <v>96</v>
      </c>
      <c r="K52" s="37">
        <v>2</v>
      </c>
      <c r="L52" s="55">
        <f>(J28+J37+J38+J45)/8/$K$21</f>
        <v>2.5905624999999999</v>
      </c>
      <c r="M52" s="17"/>
      <c r="N52" s="14"/>
      <c r="O52" s="14"/>
      <c r="T52" s="14"/>
    </row>
    <row r="53" spans="1:26" ht="45" customHeight="1" x14ac:dyDescent="0.2">
      <c r="A53" s="39" t="s">
        <v>85</v>
      </c>
      <c r="B53" s="20" t="s">
        <v>61</v>
      </c>
      <c r="C53" s="20" t="s">
        <v>120</v>
      </c>
      <c r="D53" s="18"/>
      <c r="E53" s="18"/>
      <c r="F53" s="18"/>
      <c r="G53" s="18"/>
      <c r="H53" s="6"/>
      <c r="I53" s="38" t="s">
        <v>30</v>
      </c>
      <c r="K53" s="37">
        <v>1</v>
      </c>
      <c r="L53" s="55">
        <f>(J39+J40)/8/$K$21</f>
        <v>0.23874999999999999</v>
      </c>
      <c r="M53" s="17"/>
      <c r="N53" s="14"/>
      <c r="O53" s="14"/>
      <c r="T53" s="14"/>
    </row>
    <row r="54" spans="1:26" x14ac:dyDescent="0.2">
      <c r="A54" s="15"/>
      <c r="B54" s="67" t="s">
        <v>45</v>
      </c>
      <c r="C54" s="68"/>
      <c r="D54" s="19">
        <f>SUM(D43:D53)</f>
        <v>0</v>
      </c>
      <c r="E54" s="19">
        <f>SUM(E43:E53)</f>
        <v>0</v>
      </c>
      <c r="F54" s="19">
        <f>SUM(F43:F53)</f>
        <v>0</v>
      </c>
      <c r="G54" s="19">
        <f>SUM(G43:G53)</f>
        <v>25.438289999999999</v>
      </c>
      <c r="H54" s="19">
        <f>SUM(H43:H53)</f>
        <v>25.438289999999999</v>
      </c>
      <c r="N54" s="14"/>
      <c r="O54" s="14"/>
      <c r="T54" s="14"/>
    </row>
    <row r="55" spans="1:26" x14ac:dyDescent="0.2">
      <c r="A55" s="15"/>
      <c r="B55" s="67" t="s">
        <v>46</v>
      </c>
      <c r="C55" s="68"/>
      <c r="D55" s="19">
        <f>D54+D41+D31</f>
        <v>422.43977999999998</v>
      </c>
      <c r="E55" s="19">
        <f>E54+E41+E31</f>
        <v>11.624030000000001</v>
      </c>
      <c r="F55" s="19">
        <f>F54+F41+F31</f>
        <v>0</v>
      </c>
      <c r="G55" s="19">
        <f>G54+G41+G31</f>
        <v>30.164349999999999</v>
      </c>
      <c r="H55" s="19">
        <f>SUM(D55:G55)</f>
        <v>464.22816</v>
      </c>
      <c r="N55" s="14"/>
      <c r="O55" s="14"/>
      <c r="T55" s="14"/>
    </row>
    <row r="56" spans="1:26" ht="12" x14ac:dyDescent="0.2">
      <c r="A56" s="61" t="s">
        <v>20</v>
      </c>
      <c r="B56" s="62"/>
      <c r="C56" s="62"/>
      <c r="D56" s="62"/>
      <c r="E56" s="62"/>
      <c r="F56" s="62"/>
      <c r="G56" s="62"/>
      <c r="H56" s="63"/>
      <c r="N56" s="14"/>
      <c r="O56" s="14"/>
      <c r="T56" s="14"/>
    </row>
    <row r="57" spans="1:26" s="44" customFormat="1" ht="33.75" x14ac:dyDescent="0.2">
      <c r="A57" s="39" t="s">
        <v>86</v>
      </c>
      <c r="B57" s="20" t="s">
        <v>60</v>
      </c>
      <c r="C57" s="4" t="s">
        <v>31</v>
      </c>
      <c r="D57" s="3"/>
      <c r="E57" s="3"/>
      <c r="F57" s="3"/>
      <c r="G57" s="3"/>
      <c r="H57" s="18"/>
      <c r="I57" s="43"/>
      <c r="J57" s="42"/>
      <c r="K57" s="42"/>
      <c r="L57" s="42"/>
      <c r="M57" s="42"/>
      <c r="N57" s="14"/>
      <c r="O57" s="14"/>
      <c r="P57" s="42"/>
      <c r="Q57" s="42"/>
      <c r="R57" s="42"/>
      <c r="S57" s="42"/>
      <c r="T57" s="43"/>
      <c r="U57" s="42"/>
      <c r="V57" s="42"/>
      <c r="W57" s="42"/>
      <c r="X57" s="42"/>
      <c r="Y57" s="42"/>
      <c r="Z57" s="42"/>
    </row>
    <row r="58" spans="1:26" ht="45" x14ac:dyDescent="0.2">
      <c r="A58" s="39" t="s">
        <v>87</v>
      </c>
      <c r="B58" s="4" t="s">
        <v>32</v>
      </c>
      <c r="C58" s="20" t="s">
        <v>33</v>
      </c>
      <c r="D58" s="3"/>
      <c r="E58" s="3"/>
      <c r="F58" s="3"/>
      <c r="G58" s="16"/>
      <c r="H58" s="6"/>
      <c r="N58" s="14"/>
      <c r="O58" s="14"/>
      <c r="T58" s="14"/>
    </row>
    <row r="59" spans="1:26" x14ac:dyDescent="0.2">
      <c r="A59" s="15"/>
      <c r="B59" s="67" t="s">
        <v>47</v>
      </c>
      <c r="C59" s="68"/>
      <c r="D59" s="19">
        <f>SUM(D57:D58)</f>
        <v>0</v>
      </c>
      <c r="E59" s="19">
        <f t="shared" ref="E59:G59" si="5">SUM(E57:E58)</f>
        <v>0</v>
      </c>
      <c r="F59" s="19">
        <f t="shared" si="5"/>
        <v>0</v>
      </c>
      <c r="G59" s="19">
        <f t="shared" si="5"/>
        <v>0</v>
      </c>
      <c r="H59" s="19">
        <f>SUM(D59:G59)</f>
        <v>0</v>
      </c>
      <c r="N59" s="14"/>
      <c r="O59" s="14"/>
      <c r="T59" s="14"/>
    </row>
    <row r="60" spans="1:26" ht="48" customHeight="1" x14ac:dyDescent="0.2">
      <c r="A60" s="64" t="s">
        <v>21</v>
      </c>
      <c r="B60" s="65"/>
      <c r="C60" s="65"/>
      <c r="D60" s="65"/>
      <c r="E60" s="65"/>
      <c r="F60" s="65"/>
      <c r="G60" s="65"/>
      <c r="H60" s="66"/>
      <c r="N60" s="14"/>
      <c r="O60" s="14"/>
      <c r="T60" s="14"/>
    </row>
    <row r="61" spans="1:26" x14ac:dyDescent="0.2">
      <c r="A61" s="39" t="s">
        <v>88</v>
      </c>
      <c r="B61" s="54" t="s">
        <v>28</v>
      </c>
      <c r="C61" s="54" t="s">
        <v>121</v>
      </c>
      <c r="D61" s="56"/>
      <c r="E61" s="56"/>
      <c r="F61" s="56"/>
      <c r="G61" s="56"/>
      <c r="H61" s="56"/>
      <c r="N61" s="14"/>
      <c r="O61" s="14"/>
      <c r="T61" s="14"/>
    </row>
    <row r="62" spans="1:26" x14ac:dyDescent="0.2">
      <c r="A62" s="39" t="s">
        <v>89</v>
      </c>
      <c r="B62" s="54" t="s">
        <v>122</v>
      </c>
      <c r="C62" s="54" t="s">
        <v>123</v>
      </c>
      <c r="D62" s="56"/>
      <c r="E62" s="56"/>
      <c r="F62" s="56"/>
      <c r="G62" s="56"/>
      <c r="H62" s="56"/>
      <c r="N62" s="14"/>
      <c r="O62" s="14"/>
      <c r="T62" s="14"/>
    </row>
    <row r="63" spans="1:26" x14ac:dyDescent="0.2">
      <c r="A63" s="39" t="s">
        <v>90</v>
      </c>
      <c r="B63" s="54" t="s">
        <v>124</v>
      </c>
      <c r="C63" s="54" t="s">
        <v>125</v>
      </c>
      <c r="D63" s="56"/>
      <c r="E63" s="56"/>
      <c r="F63" s="56"/>
      <c r="G63" s="56"/>
      <c r="H63" s="56"/>
      <c r="N63" s="14"/>
      <c r="O63" s="14"/>
      <c r="T63" s="14"/>
    </row>
    <row r="64" spans="1:26" s="50" customFormat="1" ht="113.25" customHeight="1" x14ac:dyDescent="0.2">
      <c r="A64" s="47"/>
      <c r="B64" s="67" t="s">
        <v>56</v>
      </c>
      <c r="C64" s="68"/>
      <c r="D64" s="19">
        <f>ROUND(SUM(D61:D63),5)</f>
        <v>0</v>
      </c>
      <c r="E64" s="19">
        <f>ROUND(SUM(E61:E63),5)</f>
        <v>0</v>
      </c>
      <c r="F64" s="19">
        <f>ROUND(SUM(F61:F63),5)</f>
        <v>0</v>
      </c>
      <c r="G64" s="19">
        <f>ROUND(SUM(G61:G63),5)</f>
        <v>0</v>
      </c>
      <c r="H64" s="19">
        <f>ROUND(SUM(H61:H63),5)</f>
        <v>0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s="50" customFormat="1" x14ac:dyDescent="0.2">
      <c r="A65" s="47"/>
      <c r="B65" s="67" t="s">
        <v>48</v>
      </c>
      <c r="C65" s="68"/>
      <c r="D65" s="19">
        <f>D64+D59+D55</f>
        <v>422.43977999999998</v>
      </c>
      <c r="E65" s="19">
        <f>E64+E59+E55</f>
        <v>11.624030000000001</v>
      </c>
      <c r="F65" s="19">
        <f>F64+F59+F55</f>
        <v>0</v>
      </c>
      <c r="G65" s="19">
        <f>G64+G59+G55</f>
        <v>30.164349999999999</v>
      </c>
      <c r="H65" s="19">
        <f>G65+F65+E65+D65</f>
        <v>464.22816</v>
      </c>
      <c r="I65" s="48"/>
      <c r="J65" s="48"/>
      <c r="K65" s="48"/>
      <c r="L65" s="48"/>
      <c r="M65" s="48"/>
      <c r="N65" s="14"/>
      <c r="O65" s="14"/>
      <c r="P65" s="48"/>
      <c r="Q65" s="48"/>
      <c r="R65" s="48"/>
      <c r="S65" s="48"/>
      <c r="T65" s="49"/>
      <c r="U65" s="48"/>
      <c r="V65" s="48"/>
      <c r="W65" s="48"/>
      <c r="X65" s="48"/>
      <c r="Y65" s="48"/>
      <c r="Z65" s="48"/>
    </row>
    <row r="66" spans="1:26" ht="12" x14ac:dyDescent="0.2">
      <c r="A66" s="64" t="s">
        <v>49</v>
      </c>
      <c r="B66" s="65"/>
      <c r="C66" s="65"/>
      <c r="D66" s="65"/>
      <c r="E66" s="65"/>
      <c r="F66" s="65"/>
      <c r="G66" s="65"/>
      <c r="H66" s="66"/>
      <c r="N66" s="14"/>
      <c r="O66" s="14"/>
      <c r="T66" s="14"/>
    </row>
    <row r="67" spans="1:26" ht="45" x14ac:dyDescent="0.2">
      <c r="A67" s="39" t="s">
        <v>91</v>
      </c>
      <c r="B67" s="4" t="s">
        <v>22</v>
      </c>
      <c r="C67" s="4" t="s">
        <v>23</v>
      </c>
      <c r="D67" s="40">
        <f>D65*0.03</f>
        <v>12.673193399999999</v>
      </c>
      <c r="E67" s="40">
        <f t="shared" ref="E67:G67" si="6">E65*0.03</f>
        <v>0.3487209</v>
      </c>
      <c r="F67" s="40">
        <f t="shared" si="6"/>
        <v>0</v>
      </c>
      <c r="G67" s="40">
        <f t="shared" si="6"/>
        <v>0.90493049999999997</v>
      </c>
      <c r="H67" s="40">
        <f>H65*0.03</f>
        <v>13.9268448</v>
      </c>
      <c r="N67" s="14"/>
      <c r="O67" s="14"/>
      <c r="T67" s="14"/>
    </row>
    <row r="68" spans="1:26" s="50" customFormat="1" x14ac:dyDescent="0.2">
      <c r="A68" s="47"/>
      <c r="B68" s="69" t="s">
        <v>57</v>
      </c>
      <c r="C68" s="70"/>
      <c r="D68" s="41">
        <f>D67+D65</f>
        <v>435.11297339999999</v>
      </c>
      <c r="E68" s="41">
        <f t="shared" ref="E68:G68" si="7">E67+E65</f>
        <v>11.972750900000001</v>
      </c>
      <c r="F68" s="41">
        <f t="shared" si="7"/>
        <v>0</v>
      </c>
      <c r="G68" s="41">
        <f t="shared" si="7"/>
        <v>31.069280499999998</v>
      </c>
      <c r="H68" s="41">
        <f>G68+F68+E68+D68</f>
        <v>478.15500479999997</v>
      </c>
      <c r="I68" s="48"/>
      <c r="J68" s="48"/>
      <c r="K68" s="48"/>
      <c r="L68" s="48"/>
      <c r="M68" s="48"/>
      <c r="N68" s="14"/>
      <c r="O68" s="14"/>
      <c r="P68" s="48"/>
      <c r="Q68" s="48"/>
      <c r="R68" s="48"/>
      <c r="S68" s="48"/>
      <c r="T68" s="49"/>
      <c r="U68" s="48"/>
      <c r="V68" s="48"/>
      <c r="W68" s="48"/>
      <c r="X68" s="48"/>
      <c r="Y68" s="48"/>
      <c r="Z68" s="48"/>
    </row>
    <row r="69" spans="1:26" ht="12" x14ac:dyDescent="0.2">
      <c r="A69" s="64" t="s">
        <v>50</v>
      </c>
      <c r="B69" s="65"/>
      <c r="C69" s="65"/>
      <c r="D69" s="65"/>
      <c r="E69" s="65"/>
      <c r="F69" s="65"/>
      <c r="G69" s="65"/>
      <c r="H69" s="66"/>
      <c r="N69" s="14"/>
      <c r="O69" s="14"/>
      <c r="T69" s="14"/>
    </row>
    <row r="70" spans="1:26" ht="22.5" x14ac:dyDescent="0.2">
      <c r="A70" s="39" t="s">
        <v>92</v>
      </c>
      <c r="B70" s="20" t="s">
        <v>58</v>
      </c>
      <c r="C70" s="20" t="s">
        <v>34</v>
      </c>
      <c r="D70" s="6">
        <f>D68*0.22</f>
        <v>95.724854147999991</v>
      </c>
      <c r="E70" s="6">
        <f t="shared" ref="E70:G70" si="8">E68*0.22</f>
        <v>2.6340051980000001</v>
      </c>
      <c r="F70" s="6">
        <f t="shared" si="8"/>
        <v>0</v>
      </c>
      <c r="G70" s="6">
        <f t="shared" si="8"/>
        <v>6.8352417099999991</v>
      </c>
      <c r="H70" s="6">
        <f>G70+F70+E70+D70</f>
        <v>105.19410105599999</v>
      </c>
      <c r="N70" s="14">
        <f>'1 эт. ВЛ 10 кВ'!H70+'1 этап РЛК'!H70+'1 этап ТП'!H70+'1 этап ВЛ 0,4 кВ'!H70+'Этап 2 ЩУ'!H70+'Этап 2 ЩР'!H70</f>
        <v>768.68193069799997</v>
      </c>
      <c r="O70" s="14">
        <f>H70-N70</f>
        <v>-663.48782964199995</v>
      </c>
      <c r="T70" s="14"/>
    </row>
    <row r="71" spans="1:26" s="50" customFormat="1" ht="11.25" customHeight="1" x14ac:dyDescent="0.2">
      <c r="A71" s="51"/>
      <c r="B71" s="67" t="s">
        <v>52</v>
      </c>
      <c r="C71" s="68"/>
      <c r="D71" s="41">
        <f>D70</f>
        <v>95.724854147999991</v>
      </c>
      <c r="E71" s="41">
        <f t="shared" ref="E71:G71" si="9">E70</f>
        <v>2.6340051980000001</v>
      </c>
      <c r="F71" s="41">
        <f t="shared" si="9"/>
        <v>0</v>
      </c>
      <c r="G71" s="41">
        <f t="shared" si="9"/>
        <v>6.8352417099999991</v>
      </c>
      <c r="H71" s="19">
        <f t="shared" ref="H71" si="10">G71+F71+E71+D71</f>
        <v>105.19410105599999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кВ'!H71+'Этап 2 ЩУ'!H71+'Этап 2 ЩР'!H71</f>
        <v>768.68193069799997</v>
      </c>
      <c r="O71" s="14">
        <f t="shared" ref="O71:O72" si="11">H71-N71</f>
        <v>-663.48782964199995</v>
      </c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s="50" customFormat="1" ht="11.25" customHeight="1" x14ac:dyDescent="0.2">
      <c r="A72" s="47"/>
      <c r="B72" s="67" t="s">
        <v>53</v>
      </c>
      <c r="C72" s="68"/>
      <c r="D72" s="41">
        <f>D71+D68</f>
        <v>530.83782754799995</v>
      </c>
      <c r="E72" s="41">
        <f t="shared" ref="E72:G72" si="12">E71+E68</f>
        <v>14.606756098000002</v>
      </c>
      <c r="F72" s="41">
        <f t="shared" si="12"/>
        <v>0</v>
      </c>
      <c r="G72" s="41">
        <f t="shared" si="12"/>
        <v>37.904522209999996</v>
      </c>
      <c r="H72" s="19">
        <f>ROUND((G72+F72+E72+D72),5)</f>
        <v>583.34911</v>
      </c>
      <c r="I72" s="48"/>
      <c r="J72" s="48"/>
      <c r="K72" s="48"/>
      <c r="L72" s="48"/>
      <c r="M72" s="48"/>
      <c r="N72" s="14">
        <f>'1 эт. ВЛ 10 кВ'!H72+'1 этап РЛК'!H72+'1 этап ТП'!H72+'1 этап ВЛ 0,4 кВ'!H72+'Этап 2 ЩУ'!H72+'Этап 2 ЩР'!H72</f>
        <v>4262.6907199999996</v>
      </c>
      <c r="O72" s="14">
        <f t="shared" si="11"/>
        <v>-3679.3416099999995</v>
      </c>
      <c r="P72" s="48"/>
      <c r="Q72" s="48"/>
      <c r="R72" s="48"/>
      <c r="S72" s="48"/>
      <c r="T72" s="49"/>
      <c r="U72" s="48"/>
      <c r="V72" s="48"/>
      <c r="W72" s="48"/>
      <c r="X72" s="48"/>
      <c r="Y72" s="48"/>
      <c r="Z72" s="48"/>
    </row>
    <row r="73" spans="1:26" ht="12" x14ac:dyDescent="0.2">
      <c r="A73" s="7"/>
      <c r="B73" s="7"/>
      <c r="C73" s="7"/>
      <c r="D73" s="7"/>
      <c r="E73" s="7"/>
      <c r="F73" s="7"/>
      <c r="G73" s="7"/>
      <c r="H73" s="7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.75" x14ac:dyDescent="0.25">
      <c r="E77" s="45"/>
      <c r="F77" s="45"/>
      <c r="G77" s="23"/>
      <c r="H77" s="23"/>
    </row>
    <row r="78" spans="1:26" ht="15.75" x14ac:dyDescent="0.25">
      <c r="E78" s="21"/>
      <c r="F78" s="45"/>
      <c r="G78" s="23"/>
      <c r="H78" s="23"/>
    </row>
  </sheetData>
  <mergeCells count="34">
    <mergeCell ref="B54:C54"/>
    <mergeCell ref="B55:C55"/>
    <mergeCell ref="A56:H56"/>
    <mergeCell ref="B59:C59"/>
    <mergeCell ref="A60:H60"/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1:C31"/>
    <mergeCell ref="A32:H32"/>
    <mergeCell ref="B41:C41"/>
    <mergeCell ref="A42:H42"/>
    <mergeCell ref="B71:C71"/>
    <mergeCell ref="B72:C72"/>
    <mergeCell ref="B64:C64"/>
    <mergeCell ref="B65:C65"/>
    <mergeCell ref="A66:H66"/>
    <mergeCell ref="B68:C68"/>
    <mergeCell ref="A69:H69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78"/>
  <sheetViews>
    <sheetView view="pageBreakPreview" topLeftCell="A54" zoomScaleNormal="100" zoomScaleSheetLayoutView="100" workbookViewId="0">
      <selection activeCell="J68" sqref="J68"/>
    </sheetView>
  </sheetViews>
  <sheetFormatPr defaultRowHeight="11.25" x14ac:dyDescent="0.2"/>
  <cols>
    <col min="1" max="1" width="10.59765625" style="53" customWidth="1"/>
    <col min="2" max="2" width="21.3984375" style="53" customWidth="1"/>
    <col min="3" max="3" width="53.796875" style="53" customWidth="1"/>
    <col min="4" max="8" width="25.796875" style="53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3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35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36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37</v>
      </c>
      <c r="C4" s="74" t="s">
        <v>51</v>
      </c>
      <c r="D4" s="74"/>
      <c r="E4" s="74"/>
      <c r="F4" s="74"/>
      <c r="G4" s="74"/>
      <c r="H4" s="26"/>
    </row>
    <row r="5" spans="1:8" ht="12" customHeight="1" x14ac:dyDescent="0.2">
      <c r="A5" s="26"/>
      <c r="B5" s="26"/>
      <c r="C5" s="72" t="s">
        <v>38</v>
      </c>
      <c r="D5" s="72"/>
      <c r="E5" s="72"/>
      <c r="F5" s="72"/>
      <c r="G5" s="72"/>
      <c r="H5" s="26"/>
    </row>
    <row r="6" spans="1:8" ht="12" customHeight="1" x14ac:dyDescent="0.2">
      <c r="A6" s="26"/>
      <c r="B6" s="26" t="s">
        <v>39</v>
      </c>
      <c r="C6" s="58"/>
      <c r="D6" s="58"/>
      <c r="E6" s="58"/>
      <c r="F6" s="58"/>
      <c r="G6" s="58"/>
      <c r="H6" s="26"/>
    </row>
    <row r="7" spans="1:8" ht="12" customHeight="1" x14ac:dyDescent="0.2">
      <c r="A7" s="26"/>
      <c r="B7" s="26"/>
      <c r="C7" s="58"/>
      <c r="D7" s="58"/>
      <c r="E7" s="58"/>
      <c r="F7" s="58"/>
      <c r="G7" s="58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",H72," тыс.руб.",)</f>
        <v>Сводный сметный расчет сметной стоимостью: 52,45267 тыс.руб.</v>
      </c>
      <c r="C8" s="58"/>
      <c r="D8" s="58"/>
      <c r="E8" s="58"/>
      <c r="F8" s="58"/>
      <c r="G8" s="58"/>
      <c r="H8" s="26"/>
    </row>
    <row r="9" spans="1:8" ht="12" customHeight="1" x14ac:dyDescent="0.2">
      <c r="A9" s="26"/>
      <c r="B9" s="26"/>
      <c r="C9" s="71"/>
      <c r="D9" s="71"/>
      <c r="E9" s="71"/>
      <c r="F9" s="71"/>
      <c r="G9" s="71"/>
      <c r="H9" s="26"/>
    </row>
    <row r="10" spans="1:8" ht="12" customHeight="1" x14ac:dyDescent="0.25">
      <c r="A10" s="30"/>
      <c r="B10" s="30"/>
      <c r="C10" s="72" t="s">
        <v>40</v>
      </c>
      <c r="D10" s="72"/>
      <c r="E10" s="72"/>
      <c r="F10" s="72"/>
      <c r="G10" s="72"/>
      <c r="H10" s="30"/>
    </row>
    <row r="11" spans="1:8" ht="12" customHeight="1" x14ac:dyDescent="0.25">
      <c r="A11" s="30"/>
      <c r="B11" s="30"/>
      <c r="C11" s="58"/>
      <c r="D11" s="58"/>
      <c r="E11" s="58"/>
      <c r="F11" s="58"/>
      <c r="G11" s="58"/>
      <c r="H11" s="30"/>
    </row>
    <row r="12" spans="1:8" ht="36" customHeight="1" x14ac:dyDescent="0.25">
      <c r="A12" s="30"/>
      <c r="B12" s="73" t="s">
        <v>41</v>
      </c>
      <c r="C12" s="73"/>
      <c r="D12" s="73"/>
      <c r="E12" s="73"/>
      <c r="F12" s="73"/>
      <c r="G12" s="73"/>
      <c r="H12" s="30"/>
    </row>
    <row r="13" spans="1:8" ht="12" customHeight="1" x14ac:dyDescent="0.25">
      <c r="A13" s="30"/>
      <c r="B13" s="30"/>
      <c r="C13" s="58"/>
      <c r="D13" s="58"/>
      <c r="E13" s="58"/>
      <c r="F13" s="58"/>
      <c r="G13" s="58"/>
      <c r="H13" s="30"/>
    </row>
    <row r="14" spans="1:8" ht="12" customHeight="1" x14ac:dyDescent="0.25">
      <c r="A14" s="30"/>
      <c r="B14" s="30"/>
      <c r="C14" s="58"/>
      <c r="D14" s="58"/>
      <c r="E14" s="58"/>
      <c r="F14" s="58"/>
      <c r="G14" s="58"/>
      <c r="H14" s="30"/>
    </row>
    <row r="15" spans="1:8" ht="12" customHeight="1" x14ac:dyDescent="0.25">
      <c r="A15" s="30"/>
      <c r="B15" s="30"/>
      <c r="C15" s="58"/>
      <c r="D15" s="58"/>
      <c r="E15" s="58"/>
      <c r="F15" s="58"/>
      <c r="G15" s="58"/>
      <c r="H15" s="30"/>
    </row>
    <row r="16" spans="1:8" ht="12" customHeight="1" x14ac:dyDescent="0.2">
      <c r="A16" s="57"/>
      <c r="B16" s="81" t="s">
        <v>98</v>
      </c>
      <c r="C16" s="81"/>
      <c r="D16" s="81"/>
      <c r="E16" s="81"/>
      <c r="F16" s="81"/>
      <c r="G16" s="81"/>
      <c r="H16" s="57"/>
    </row>
    <row r="17" spans="1:20" ht="12" customHeight="1" x14ac:dyDescent="0.2">
      <c r="A17" s="32"/>
      <c r="B17" s="82" t="s">
        <v>42</v>
      </c>
      <c r="C17" s="82"/>
      <c r="D17" s="82"/>
      <c r="E17" s="82"/>
      <c r="F17" s="82"/>
      <c r="G17" s="82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3" t="s">
        <v>97</v>
      </c>
      <c r="C19" s="83"/>
      <c r="D19" s="83"/>
      <c r="E19" s="83"/>
      <c r="F19" s="83"/>
      <c r="G19" s="83"/>
      <c r="H19" s="83"/>
    </row>
    <row r="20" spans="1:20" ht="12" customHeight="1" x14ac:dyDescent="0.2">
      <c r="A20" s="26"/>
      <c r="B20" s="26"/>
      <c r="C20" s="26"/>
      <c r="D20" s="58"/>
      <c r="E20" s="58"/>
      <c r="F20" s="58"/>
      <c r="G20" s="58"/>
      <c r="H20" s="58"/>
    </row>
    <row r="21" spans="1:20" ht="11.25" customHeight="1" x14ac:dyDescent="0.2">
      <c r="A21" s="75" t="s">
        <v>0</v>
      </c>
      <c r="B21" s="75" t="s">
        <v>1</v>
      </c>
      <c r="C21" s="75" t="s">
        <v>2</v>
      </c>
      <c r="D21" s="78" t="s">
        <v>3</v>
      </c>
      <c r="E21" s="79"/>
      <c r="F21" s="79"/>
      <c r="G21" s="79"/>
      <c r="H21" s="80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76"/>
      <c r="B22" s="76"/>
      <c r="C22" s="76"/>
      <c r="D22" s="75" t="s">
        <v>4</v>
      </c>
      <c r="E22" s="75" t="s">
        <v>5</v>
      </c>
      <c r="F22" s="75" t="s">
        <v>6</v>
      </c>
      <c r="G22" s="75" t="s">
        <v>7</v>
      </c>
      <c r="H22" s="75" t="s">
        <v>8</v>
      </c>
      <c r="I22" s="8"/>
      <c r="J22" s="52">
        <f>SUM(J26:J47)</f>
        <v>384.142</v>
      </c>
      <c r="K22" s="11">
        <f>ROUNDUP(J22/8/K21,1)</f>
        <v>12.1</v>
      </c>
      <c r="L22" s="10" t="s">
        <v>19</v>
      </c>
      <c r="M22" s="10"/>
    </row>
    <row r="23" spans="1:20" x14ac:dyDescent="0.2">
      <c r="A23" s="77"/>
      <c r="B23" s="77"/>
      <c r="C23" s="77"/>
      <c r="D23" s="77"/>
      <c r="E23" s="77"/>
      <c r="F23" s="77"/>
      <c r="G23" s="77"/>
      <c r="H23" s="77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1" t="s">
        <v>54</v>
      </c>
      <c r="B25" s="62"/>
      <c r="C25" s="62"/>
      <c r="D25" s="62"/>
      <c r="E25" s="62"/>
      <c r="F25" s="62"/>
      <c r="G25" s="62"/>
      <c r="H25" s="63"/>
      <c r="I25" s="13"/>
      <c r="N25" s="14"/>
      <c r="O25" s="14"/>
    </row>
    <row r="26" spans="1:20" x14ac:dyDescent="0.2">
      <c r="A26" s="39" t="s">
        <v>9</v>
      </c>
      <c r="B26" s="54" t="s">
        <v>26</v>
      </c>
      <c r="C26" s="54" t="s">
        <v>99</v>
      </c>
      <c r="D26" s="56"/>
      <c r="E26" s="56"/>
      <c r="F26" s="56"/>
      <c r="G26" s="56"/>
      <c r="H26" s="56"/>
      <c r="I26" s="13"/>
      <c r="J26" s="2"/>
      <c r="N26" s="14"/>
      <c r="O26" s="14"/>
      <c r="T26" s="14"/>
    </row>
    <row r="27" spans="1:20" x14ac:dyDescent="0.2">
      <c r="A27" s="39" t="s">
        <v>10</v>
      </c>
      <c r="B27" s="54" t="s">
        <v>62</v>
      </c>
      <c r="C27" s="54" t="s">
        <v>100</v>
      </c>
      <c r="D27" s="56"/>
      <c r="E27" s="56"/>
      <c r="F27" s="56"/>
      <c r="G27" s="56"/>
      <c r="H27" s="56"/>
      <c r="I27" s="13"/>
      <c r="J27" s="2"/>
      <c r="N27" s="14"/>
      <c r="O27" s="14"/>
      <c r="T27" s="14"/>
    </row>
    <row r="28" spans="1:20" ht="49.5" customHeight="1" x14ac:dyDescent="0.2">
      <c r="A28" s="39" t="s">
        <v>11</v>
      </c>
      <c r="B28" s="54" t="s">
        <v>70</v>
      </c>
      <c r="C28" s="54" t="s">
        <v>101</v>
      </c>
      <c r="D28" s="56"/>
      <c r="E28" s="56"/>
      <c r="F28" s="56"/>
      <c r="G28" s="56"/>
      <c r="H28" s="56"/>
      <c r="I28" s="13"/>
      <c r="J28" s="2">
        <v>15.61</v>
      </c>
      <c r="N28" s="14"/>
      <c r="O28" s="14"/>
      <c r="T28" s="14"/>
    </row>
    <row r="29" spans="1:20" ht="44.25" customHeight="1" x14ac:dyDescent="0.2">
      <c r="A29" s="39" t="s">
        <v>12</v>
      </c>
      <c r="B29" s="54" t="s">
        <v>71</v>
      </c>
      <c r="C29" s="54" t="s">
        <v>102</v>
      </c>
      <c r="D29" s="56"/>
      <c r="E29" s="56"/>
      <c r="F29" s="56"/>
      <c r="G29" s="56"/>
      <c r="H29" s="56"/>
      <c r="I29" s="13"/>
      <c r="J29" s="2">
        <v>0.99</v>
      </c>
      <c r="N29" s="14"/>
      <c r="O29" s="14"/>
      <c r="T29" s="14"/>
    </row>
    <row r="30" spans="1:20" ht="44.25" customHeight="1" x14ac:dyDescent="0.2">
      <c r="A30" s="39" t="s">
        <v>13</v>
      </c>
      <c r="B30" s="54" t="s">
        <v>126</v>
      </c>
      <c r="C30" s="54" t="s">
        <v>128</v>
      </c>
      <c r="D30" s="56"/>
      <c r="E30" s="56"/>
      <c r="F30" s="56"/>
      <c r="G30" s="56"/>
      <c r="H30" s="56"/>
      <c r="I30" s="13"/>
      <c r="J30" s="59"/>
      <c r="N30" s="14"/>
      <c r="O30" s="14"/>
      <c r="T30" s="14"/>
    </row>
    <row r="31" spans="1:20" ht="24" customHeight="1" x14ac:dyDescent="0.2">
      <c r="A31" s="36"/>
      <c r="B31" s="67" t="s">
        <v>55</v>
      </c>
      <c r="C31" s="68"/>
      <c r="D31" s="19">
        <f>SUM(D26:D30)</f>
        <v>0</v>
      </c>
      <c r="E31" s="19">
        <f t="shared" ref="E31:H31" si="0">SUM(E26:E30)</f>
        <v>0</v>
      </c>
      <c r="F31" s="19">
        <f t="shared" si="0"/>
        <v>0</v>
      </c>
      <c r="G31" s="19">
        <f t="shared" si="0"/>
        <v>0</v>
      </c>
      <c r="H31" s="19">
        <f t="shared" si="0"/>
        <v>0</v>
      </c>
      <c r="I31" s="13"/>
      <c r="N31" s="14"/>
      <c r="O31" s="14"/>
      <c r="T31" s="14"/>
    </row>
    <row r="32" spans="1:20" ht="12" x14ac:dyDescent="0.2">
      <c r="A32" s="61" t="s">
        <v>43</v>
      </c>
      <c r="B32" s="62"/>
      <c r="C32" s="62"/>
      <c r="D32" s="62"/>
      <c r="E32" s="62"/>
      <c r="F32" s="62"/>
      <c r="G32" s="62"/>
      <c r="H32" s="63"/>
      <c r="I32" s="13"/>
      <c r="N32" s="14"/>
      <c r="O32" s="14"/>
      <c r="T32" s="14"/>
    </row>
    <row r="33" spans="1:20" ht="45.75" customHeight="1" x14ac:dyDescent="0.2">
      <c r="A33" s="39" t="s">
        <v>14</v>
      </c>
      <c r="B33" s="54" t="s">
        <v>24</v>
      </c>
      <c r="C33" s="54" t="s">
        <v>105</v>
      </c>
      <c r="D33" s="56"/>
      <c r="E33" s="56"/>
      <c r="F33" s="56"/>
      <c r="G33" s="56"/>
      <c r="H33" s="56"/>
      <c r="I33" s="13"/>
      <c r="J33" s="2">
        <v>21.72</v>
      </c>
      <c r="N33" s="14"/>
      <c r="O33" s="14"/>
      <c r="T33" s="14"/>
    </row>
    <row r="34" spans="1:20" ht="57" customHeight="1" x14ac:dyDescent="0.2">
      <c r="A34" s="39" t="s">
        <v>15</v>
      </c>
      <c r="B34" s="54" t="s">
        <v>72</v>
      </c>
      <c r="C34" s="54" t="s">
        <v>106</v>
      </c>
      <c r="D34" s="56"/>
      <c r="E34" s="56"/>
      <c r="F34" s="56"/>
      <c r="G34" s="56"/>
      <c r="H34" s="56"/>
      <c r="I34" s="13"/>
      <c r="J34" s="2">
        <v>63.62</v>
      </c>
      <c r="N34" s="14"/>
      <c r="O34" s="14"/>
      <c r="T34" s="14"/>
    </row>
    <row r="35" spans="1:20" ht="45.75" customHeight="1" x14ac:dyDescent="0.2">
      <c r="A35" s="39" t="s">
        <v>16</v>
      </c>
      <c r="B35" s="54" t="s">
        <v>73</v>
      </c>
      <c r="C35" s="54" t="s">
        <v>107</v>
      </c>
      <c r="D35" s="56"/>
      <c r="E35" s="56"/>
      <c r="F35" s="56"/>
      <c r="G35" s="56"/>
      <c r="H35" s="56"/>
      <c r="I35" s="13"/>
      <c r="J35" s="2">
        <v>10.119999999999999</v>
      </c>
      <c r="N35" s="14"/>
      <c r="O35" s="14"/>
      <c r="T35" s="14"/>
    </row>
    <row r="36" spans="1:20" ht="45.75" customHeight="1" x14ac:dyDescent="0.2">
      <c r="A36" s="39" t="s">
        <v>66</v>
      </c>
      <c r="B36" s="54" t="s">
        <v>74</v>
      </c>
      <c r="C36" s="54" t="s">
        <v>108</v>
      </c>
      <c r="D36" s="56"/>
      <c r="E36" s="56"/>
      <c r="F36" s="56"/>
      <c r="G36" s="56"/>
      <c r="H36" s="56"/>
      <c r="I36" s="13"/>
      <c r="J36" s="2">
        <v>129.66</v>
      </c>
      <c r="N36" s="14"/>
      <c r="O36" s="14"/>
      <c r="T36" s="14"/>
    </row>
    <row r="37" spans="1:20" ht="45.75" customHeight="1" x14ac:dyDescent="0.2">
      <c r="A37" s="39" t="s">
        <v>59</v>
      </c>
      <c r="B37" s="54" t="s">
        <v>109</v>
      </c>
      <c r="C37" s="54" t="s">
        <v>110</v>
      </c>
      <c r="D37" s="56"/>
      <c r="E37" s="56"/>
      <c r="F37" s="56"/>
      <c r="G37" s="56"/>
      <c r="H37" s="56"/>
      <c r="I37" s="13"/>
      <c r="J37" s="2">
        <v>45.85</v>
      </c>
      <c r="N37" s="14"/>
      <c r="O37" s="14"/>
      <c r="T37" s="14"/>
    </row>
    <row r="38" spans="1:20" ht="45.75" customHeight="1" x14ac:dyDescent="0.2">
      <c r="A38" s="39" t="s">
        <v>67</v>
      </c>
      <c r="B38" s="54" t="s">
        <v>111</v>
      </c>
      <c r="C38" s="54" t="s">
        <v>112</v>
      </c>
      <c r="D38" s="56"/>
      <c r="E38" s="56"/>
      <c r="F38" s="56"/>
      <c r="G38" s="56"/>
      <c r="H38" s="56"/>
      <c r="I38" s="13"/>
      <c r="J38" s="2">
        <v>15.1</v>
      </c>
      <c r="N38" s="14"/>
      <c r="O38" s="14"/>
      <c r="T38" s="14"/>
    </row>
    <row r="39" spans="1:20" ht="45.75" customHeight="1" x14ac:dyDescent="0.2">
      <c r="A39" s="39" t="s">
        <v>68</v>
      </c>
      <c r="B39" s="54" t="s">
        <v>27</v>
      </c>
      <c r="C39" s="54" t="s">
        <v>103</v>
      </c>
      <c r="D39" s="56">
        <v>0.20857000000000001</v>
      </c>
      <c r="E39" s="56">
        <v>7.1363300000000001</v>
      </c>
      <c r="F39" s="56">
        <v>34.396839999999997</v>
      </c>
      <c r="G39" s="56">
        <v>0</v>
      </c>
      <c r="H39" s="56">
        <v>41.74174</v>
      </c>
      <c r="I39" s="13"/>
      <c r="J39" s="2">
        <v>2.84</v>
      </c>
      <c r="N39" s="14"/>
      <c r="O39" s="14"/>
      <c r="T39" s="14"/>
    </row>
    <row r="40" spans="1:20" ht="45.75" customHeight="1" x14ac:dyDescent="0.2">
      <c r="A40" s="39" t="s">
        <v>69</v>
      </c>
      <c r="B40" s="54" t="s">
        <v>29</v>
      </c>
      <c r="C40" s="54" t="s">
        <v>104</v>
      </c>
      <c r="D40" s="56"/>
      <c r="E40" s="56"/>
      <c r="F40" s="56"/>
      <c r="G40" s="56"/>
      <c r="H40" s="56"/>
      <c r="I40" s="13"/>
      <c r="J40" s="2">
        <v>4.8</v>
      </c>
      <c r="N40" s="14"/>
      <c r="O40" s="14"/>
      <c r="T40" s="14"/>
    </row>
    <row r="41" spans="1:20" ht="24" customHeight="1" x14ac:dyDescent="0.2">
      <c r="A41" s="15"/>
      <c r="B41" s="67" t="s">
        <v>44</v>
      </c>
      <c r="C41" s="68"/>
      <c r="D41" s="19">
        <f>SUM(D33:D40)</f>
        <v>0.20857000000000001</v>
      </c>
      <c r="E41" s="19">
        <f>SUM(E33:E40)</f>
        <v>7.1363300000000001</v>
      </c>
      <c r="F41" s="19">
        <f>SUM(F33:F40)</f>
        <v>34.396839999999997</v>
      </c>
      <c r="G41" s="19">
        <f>SUM(G33:G40)</f>
        <v>0</v>
      </c>
      <c r="H41" s="19">
        <f>SUM(D41:G41)</f>
        <v>41.74174</v>
      </c>
      <c r="I41" s="13"/>
      <c r="N41" s="14"/>
      <c r="O41" s="14"/>
      <c r="T41" s="14"/>
    </row>
    <row r="42" spans="1:20" ht="12" x14ac:dyDescent="0.2">
      <c r="A42" s="61" t="s">
        <v>17</v>
      </c>
      <c r="B42" s="62"/>
      <c r="C42" s="62"/>
      <c r="D42" s="62"/>
      <c r="E42" s="62"/>
      <c r="F42" s="62"/>
      <c r="G42" s="62"/>
      <c r="H42" s="63"/>
      <c r="I42" s="13"/>
      <c r="N42" s="14"/>
      <c r="O42" s="14"/>
      <c r="T42" s="14"/>
    </row>
    <row r="43" spans="1:20" ht="48.75" customHeight="1" x14ac:dyDescent="0.2">
      <c r="A43" s="39" t="s">
        <v>63</v>
      </c>
      <c r="B43" s="54" t="s">
        <v>25</v>
      </c>
      <c r="C43" s="54" t="s">
        <v>113</v>
      </c>
      <c r="D43" s="56"/>
      <c r="E43" s="56"/>
      <c r="F43" s="56"/>
      <c r="G43" s="56"/>
      <c r="H43" s="56"/>
      <c r="I43" s="37">
        <v>5.83</v>
      </c>
      <c r="J43" s="37">
        <f>I43*0.8</f>
        <v>4.6640000000000006</v>
      </c>
      <c r="N43" s="14"/>
      <c r="O43" s="14"/>
      <c r="T43" s="14"/>
    </row>
    <row r="44" spans="1:20" ht="35.25" customHeight="1" x14ac:dyDescent="0.2">
      <c r="A44" s="39" t="s">
        <v>64</v>
      </c>
      <c r="B44" s="54" t="s">
        <v>75</v>
      </c>
      <c r="C44" s="54" t="s">
        <v>114</v>
      </c>
      <c r="D44" s="56"/>
      <c r="E44" s="56"/>
      <c r="F44" s="56"/>
      <c r="G44" s="56"/>
      <c r="H44" s="56"/>
      <c r="I44" s="37">
        <v>5.51</v>
      </c>
      <c r="J44" s="37">
        <f t="shared" ref="J44:J47" si="1">I44*0.8</f>
        <v>4.4080000000000004</v>
      </c>
      <c r="N44" s="14"/>
      <c r="O44" s="14"/>
      <c r="T44" s="14"/>
    </row>
    <row r="45" spans="1:20" ht="35.25" customHeight="1" x14ac:dyDescent="0.2">
      <c r="A45" s="39" t="s">
        <v>65</v>
      </c>
      <c r="B45" s="54" t="s">
        <v>76</v>
      </c>
      <c r="C45" s="54" t="s">
        <v>115</v>
      </c>
      <c r="D45" s="56"/>
      <c r="E45" s="56"/>
      <c r="F45" s="56"/>
      <c r="G45" s="56"/>
      <c r="H45" s="56"/>
      <c r="I45" s="37">
        <v>6.61</v>
      </c>
      <c r="J45" s="37">
        <f t="shared" si="1"/>
        <v>5.2880000000000003</v>
      </c>
      <c r="N45" s="14"/>
      <c r="O45" s="14"/>
      <c r="T45" s="14"/>
    </row>
    <row r="46" spans="1:20" ht="35.25" customHeight="1" x14ac:dyDescent="0.2">
      <c r="A46" s="39" t="s">
        <v>79</v>
      </c>
      <c r="B46" s="54" t="s">
        <v>77</v>
      </c>
      <c r="C46" s="54" t="s">
        <v>116</v>
      </c>
      <c r="D46" s="56"/>
      <c r="E46" s="56"/>
      <c r="F46" s="56"/>
      <c r="G46" s="56"/>
      <c r="H46" s="56"/>
      <c r="I46" s="37">
        <v>58.02</v>
      </c>
      <c r="J46" s="37">
        <f t="shared" si="1"/>
        <v>46.416000000000004</v>
      </c>
      <c r="N46" s="14"/>
      <c r="O46" s="14"/>
      <c r="T46" s="14"/>
    </row>
    <row r="47" spans="1:20" ht="35.25" customHeight="1" x14ac:dyDescent="0.2">
      <c r="A47" s="39" t="s">
        <v>80</v>
      </c>
      <c r="B47" s="54" t="s">
        <v>117</v>
      </c>
      <c r="C47" s="54" t="s">
        <v>118</v>
      </c>
      <c r="D47" s="56"/>
      <c r="E47" s="56"/>
      <c r="F47" s="56"/>
      <c r="G47" s="56"/>
      <c r="H47" s="56"/>
      <c r="I47" s="37">
        <v>16.32</v>
      </c>
      <c r="J47" s="37">
        <f t="shared" si="1"/>
        <v>13.056000000000001</v>
      </c>
      <c r="N47" s="14"/>
      <c r="O47" s="14"/>
      <c r="T47" s="14"/>
    </row>
    <row r="48" spans="1:20" ht="49.5" customHeight="1" x14ac:dyDescent="0.2">
      <c r="A48" s="39" t="s">
        <v>78</v>
      </c>
      <c r="B48" s="60" t="s">
        <v>126</v>
      </c>
      <c r="C48" s="20" t="s">
        <v>127</v>
      </c>
      <c r="D48" s="18"/>
      <c r="E48" s="18"/>
      <c r="F48" s="18"/>
      <c r="G48" s="18"/>
      <c r="H48" s="6"/>
      <c r="I48" s="37"/>
      <c r="J48" s="37"/>
      <c r="N48" s="14"/>
      <c r="O48" s="14"/>
      <c r="T48" s="14"/>
    </row>
    <row r="49" spans="1:26" ht="38.25" customHeight="1" x14ac:dyDescent="0.2">
      <c r="A49" s="39" t="s">
        <v>81</v>
      </c>
      <c r="B49" s="20" t="s">
        <v>61</v>
      </c>
      <c r="C49" s="20" t="s">
        <v>129</v>
      </c>
      <c r="D49" s="18"/>
      <c r="E49" s="18"/>
      <c r="F49" s="18"/>
      <c r="G49" s="18"/>
      <c r="H49" s="6"/>
      <c r="I49" s="38" t="s">
        <v>93</v>
      </c>
      <c r="K49" s="37">
        <v>2</v>
      </c>
      <c r="L49" s="55">
        <f>(J29+J33+J34+J43)/8/$K$21</f>
        <v>2.8435625</v>
      </c>
      <c r="M49" s="17"/>
      <c r="N49" s="14">
        <f>4*13*650</f>
        <v>33800</v>
      </c>
      <c r="O49" s="14"/>
      <c r="T49" s="14"/>
    </row>
    <row r="50" spans="1:26" ht="45" customHeight="1" x14ac:dyDescent="0.2">
      <c r="A50" s="39" t="s">
        <v>82</v>
      </c>
      <c r="B50" s="20" t="s">
        <v>61</v>
      </c>
      <c r="C50" s="20" t="s">
        <v>119</v>
      </c>
      <c r="D50" s="18"/>
      <c r="E50" s="18"/>
      <c r="F50" s="18"/>
      <c r="G50" s="18"/>
      <c r="H50" s="6"/>
      <c r="I50" s="38" t="s">
        <v>94</v>
      </c>
      <c r="K50" s="37">
        <v>1</v>
      </c>
      <c r="L50" s="55">
        <f>(J35+J44)/8/$K$21</f>
        <v>0.45399999999999996</v>
      </c>
      <c r="M50" s="17"/>
      <c r="N50" s="14"/>
      <c r="O50" s="14"/>
      <c r="T50" s="14"/>
    </row>
    <row r="51" spans="1:26" ht="45" customHeight="1" x14ac:dyDescent="0.2">
      <c r="A51" s="39" t="s">
        <v>83</v>
      </c>
      <c r="B51" s="20" t="s">
        <v>61</v>
      </c>
      <c r="C51" s="20" t="s">
        <v>130</v>
      </c>
      <c r="D51" s="18"/>
      <c r="E51" s="18"/>
      <c r="F51" s="18"/>
      <c r="G51" s="18"/>
      <c r="H51" s="6"/>
      <c r="I51" s="38" t="s">
        <v>95</v>
      </c>
      <c r="K51" s="37">
        <v>6</v>
      </c>
      <c r="L51" s="55">
        <f>(J36+J46+J47)/8/$K$21</f>
        <v>5.9103750000000002</v>
      </c>
      <c r="M51" s="17"/>
      <c r="N51" s="14"/>
      <c r="O51" s="14"/>
      <c r="T51" s="14"/>
    </row>
    <row r="52" spans="1:26" ht="45" customHeight="1" x14ac:dyDescent="0.2">
      <c r="A52" s="39" t="s">
        <v>84</v>
      </c>
      <c r="B52" s="20" t="s">
        <v>61</v>
      </c>
      <c r="C52" s="20" t="s">
        <v>131</v>
      </c>
      <c r="D52" s="18"/>
      <c r="E52" s="18"/>
      <c r="F52" s="18"/>
      <c r="G52" s="18"/>
      <c r="H52" s="6"/>
      <c r="I52" s="38" t="s">
        <v>96</v>
      </c>
      <c r="K52" s="37">
        <v>2</v>
      </c>
      <c r="L52" s="55">
        <f>(J28+J37+J38+J45)/8/$K$21</f>
        <v>2.55775</v>
      </c>
      <c r="M52" s="17"/>
      <c r="N52" s="14"/>
      <c r="O52" s="14"/>
      <c r="T52" s="14"/>
    </row>
    <row r="53" spans="1:26" ht="45" customHeight="1" x14ac:dyDescent="0.2">
      <c r="A53" s="39" t="s">
        <v>85</v>
      </c>
      <c r="B53" s="20" t="s">
        <v>61</v>
      </c>
      <c r="C53" s="20" t="s">
        <v>120</v>
      </c>
      <c r="D53" s="18"/>
      <c r="E53" s="18"/>
      <c r="F53" s="18"/>
      <c r="G53" s="18"/>
      <c r="H53" s="6"/>
      <c r="I53" s="38" t="s">
        <v>30</v>
      </c>
      <c r="K53" s="37">
        <v>1</v>
      </c>
      <c r="L53" s="55">
        <f>(J39+J40)/8/$K$21</f>
        <v>0.23874999999999999</v>
      </c>
      <c r="M53" s="17"/>
      <c r="N53" s="14"/>
      <c r="O53" s="14"/>
      <c r="T53" s="14"/>
    </row>
    <row r="54" spans="1:26" x14ac:dyDescent="0.2">
      <c r="A54" s="15"/>
      <c r="B54" s="67" t="s">
        <v>45</v>
      </c>
      <c r="C54" s="68"/>
      <c r="D54" s="19">
        <f>SUM(D43:D53)</f>
        <v>0</v>
      </c>
      <c r="E54" s="19">
        <f>SUM(E43:E53)</f>
        <v>0</v>
      </c>
      <c r="F54" s="19">
        <f>SUM(F43:F53)</f>
        <v>0</v>
      </c>
      <c r="G54" s="19">
        <f>SUM(G43:G53)</f>
        <v>0</v>
      </c>
      <c r="H54" s="19">
        <f>SUM(H43:H53)</f>
        <v>0</v>
      </c>
      <c r="N54" s="14"/>
      <c r="O54" s="14"/>
      <c r="T54" s="14"/>
    </row>
    <row r="55" spans="1:26" x14ac:dyDescent="0.2">
      <c r="A55" s="15"/>
      <c r="B55" s="67" t="s">
        <v>46</v>
      </c>
      <c r="C55" s="68"/>
      <c r="D55" s="19">
        <f>D54+D41+D31</f>
        <v>0.20857000000000001</v>
      </c>
      <c r="E55" s="19">
        <f>E54+E41+E31</f>
        <v>7.1363300000000001</v>
      </c>
      <c r="F55" s="19">
        <f>F54+F41+F31</f>
        <v>34.396839999999997</v>
      </c>
      <c r="G55" s="19">
        <f>G54+G41+G31</f>
        <v>0</v>
      </c>
      <c r="H55" s="19">
        <f>SUM(D55:G55)</f>
        <v>41.74174</v>
      </c>
      <c r="N55" s="14"/>
      <c r="O55" s="14"/>
      <c r="T55" s="14"/>
    </row>
    <row r="56" spans="1:26" ht="12" x14ac:dyDescent="0.2">
      <c r="A56" s="61" t="s">
        <v>20</v>
      </c>
      <c r="B56" s="62"/>
      <c r="C56" s="62"/>
      <c r="D56" s="62"/>
      <c r="E56" s="62"/>
      <c r="F56" s="62"/>
      <c r="G56" s="62"/>
      <c r="H56" s="63"/>
      <c r="N56" s="14"/>
      <c r="O56" s="14"/>
      <c r="T56" s="14"/>
    </row>
    <row r="57" spans="1:26" s="44" customFormat="1" ht="33.75" x14ac:dyDescent="0.2">
      <c r="A57" s="39" t="s">
        <v>86</v>
      </c>
      <c r="B57" s="20" t="s">
        <v>60</v>
      </c>
      <c r="C57" s="4" t="s">
        <v>31</v>
      </c>
      <c r="D57" s="3"/>
      <c r="E57" s="3"/>
      <c r="F57" s="3"/>
      <c r="G57" s="3"/>
      <c r="H57" s="18"/>
      <c r="I57" s="43"/>
      <c r="J57" s="42"/>
      <c r="K57" s="42"/>
      <c r="L57" s="42"/>
      <c r="M57" s="42"/>
      <c r="N57" s="14"/>
      <c r="O57" s="14"/>
      <c r="P57" s="42"/>
      <c r="Q57" s="42"/>
      <c r="R57" s="42"/>
      <c r="S57" s="42"/>
      <c r="T57" s="43"/>
      <c r="U57" s="42"/>
      <c r="V57" s="42"/>
      <c r="W57" s="42"/>
      <c r="X57" s="42"/>
      <c r="Y57" s="42"/>
      <c r="Z57" s="42"/>
    </row>
    <row r="58" spans="1:26" ht="45" x14ac:dyDescent="0.2">
      <c r="A58" s="39" t="s">
        <v>87</v>
      </c>
      <c r="B58" s="4" t="s">
        <v>32</v>
      </c>
      <c r="C58" s="20" t="s">
        <v>33</v>
      </c>
      <c r="D58" s="3"/>
      <c r="E58" s="3"/>
      <c r="F58" s="3"/>
      <c r="G58" s="16"/>
      <c r="H58" s="6"/>
      <c r="N58" s="14"/>
      <c r="O58" s="14"/>
      <c r="T58" s="14"/>
    </row>
    <row r="59" spans="1:26" x14ac:dyDescent="0.2">
      <c r="A59" s="15"/>
      <c r="B59" s="67" t="s">
        <v>47</v>
      </c>
      <c r="C59" s="68"/>
      <c r="D59" s="19">
        <f>SUM(D57:D58)</f>
        <v>0</v>
      </c>
      <c r="E59" s="19">
        <f t="shared" ref="E59:G59" si="2">SUM(E57:E58)</f>
        <v>0</v>
      </c>
      <c r="F59" s="19">
        <f t="shared" si="2"/>
        <v>0</v>
      </c>
      <c r="G59" s="19">
        <f t="shared" si="2"/>
        <v>0</v>
      </c>
      <c r="H59" s="19">
        <f>SUM(D59:G59)</f>
        <v>0</v>
      </c>
      <c r="N59" s="14"/>
      <c r="O59" s="14"/>
      <c r="T59" s="14"/>
    </row>
    <row r="60" spans="1:26" ht="48" customHeight="1" x14ac:dyDescent="0.2">
      <c r="A60" s="64" t="s">
        <v>21</v>
      </c>
      <c r="B60" s="65"/>
      <c r="C60" s="65"/>
      <c r="D60" s="65"/>
      <c r="E60" s="65"/>
      <c r="F60" s="65"/>
      <c r="G60" s="65"/>
      <c r="H60" s="66"/>
      <c r="N60" s="14"/>
      <c r="O60" s="14"/>
      <c r="T60" s="14"/>
    </row>
    <row r="61" spans="1:26" x14ac:dyDescent="0.2">
      <c r="A61" s="39" t="s">
        <v>88</v>
      </c>
      <c r="B61" s="54" t="s">
        <v>28</v>
      </c>
      <c r="C61" s="54" t="s">
        <v>121</v>
      </c>
      <c r="D61" s="56"/>
      <c r="E61" s="56"/>
      <c r="F61" s="56"/>
      <c r="G61" s="56"/>
      <c r="H61" s="56"/>
      <c r="N61" s="14"/>
      <c r="O61" s="14"/>
      <c r="T61" s="14"/>
    </row>
    <row r="62" spans="1:26" x14ac:dyDescent="0.2">
      <c r="A62" s="39" t="s">
        <v>89</v>
      </c>
      <c r="B62" s="54" t="s">
        <v>122</v>
      </c>
      <c r="C62" s="54" t="s">
        <v>123</v>
      </c>
      <c r="D62" s="56"/>
      <c r="E62" s="56"/>
      <c r="F62" s="56"/>
      <c r="G62" s="56"/>
      <c r="H62" s="56"/>
      <c r="N62" s="14"/>
      <c r="O62" s="14"/>
      <c r="T62" s="14"/>
    </row>
    <row r="63" spans="1:26" x14ac:dyDescent="0.2">
      <c r="A63" s="39" t="s">
        <v>90</v>
      </c>
      <c r="B63" s="54" t="s">
        <v>124</v>
      </c>
      <c r="C63" s="54" t="s">
        <v>125</v>
      </c>
      <c r="D63" s="56"/>
      <c r="E63" s="56"/>
      <c r="F63" s="56"/>
      <c r="G63" s="56"/>
      <c r="H63" s="56"/>
      <c r="N63" s="14"/>
      <c r="O63" s="14"/>
      <c r="T63" s="14"/>
    </row>
    <row r="64" spans="1:26" s="50" customFormat="1" ht="113.25" customHeight="1" x14ac:dyDescent="0.2">
      <c r="A64" s="47"/>
      <c r="B64" s="67" t="s">
        <v>56</v>
      </c>
      <c r="C64" s="68"/>
      <c r="D64" s="19">
        <f>ROUND(SUM(D61:D63),5)</f>
        <v>0</v>
      </c>
      <c r="E64" s="19">
        <f>ROUND(SUM(E61:E63),5)</f>
        <v>0</v>
      </c>
      <c r="F64" s="19">
        <f>ROUND(SUM(F61:F63),5)</f>
        <v>0</v>
      </c>
      <c r="G64" s="19">
        <f>ROUND(SUM(G61:G63),5)</f>
        <v>0</v>
      </c>
      <c r="H64" s="19">
        <f>ROUND(SUM(H61:H63),5)</f>
        <v>0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s="50" customFormat="1" x14ac:dyDescent="0.2">
      <c r="A65" s="47"/>
      <c r="B65" s="67" t="s">
        <v>48</v>
      </c>
      <c r="C65" s="68"/>
      <c r="D65" s="19">
        <f>D64+D59+D55</f>
        <v>0.20857000000000001</v>
      </c>
      <c r="E65" s="19">
        <f>E64+E59+E55</f>
        <v>7.1363300000000001</v>
      </c>
      <c r="F65" s="19">
        <f>F64+F59+F55</f>
        <v>34.396839999999997</v>
      </c>
      <c r="G65" s="19">
        <f>G64+G59+G55</f>
        <v>0</v>
      </c>
      <c r="H65" s="19">
        <f>G65+F65+E65+D65</f>
        <v>41.74174</v>
      </c>
      <c r="I65" s="48"/>
      <c r="J65" s="48"/>
      <c r="K65" s="48"/>
      <c r="L65" s="48"/>
      <c r="M65" s="48"/>
      <c r="N65" s="14"/>
      <c r="O65" s="14"/>
      <c r="P65" s="48"/>
      <c r="Q65" s="48"/>
      <c r="R65" s="48"/>
      <c r="S65" s="48"/>
      <c r="T65" s="49"/>
      <c r="U65" s="48"/>
      <c r="V65" s="48"/>
      <c r="W65" s="48"/>
      <c r="X65" s="48"/>
      <c r="Y65" s="48"/>
      <c r="Z65" s="48"/>
    </row>
    <row r="66" spans="1:26" ht="12" x14ac:dyDescent="0.2">
      <c r="A66" s="64" t="s">
        <v>49</v>
      </c>
      <c r="B66" s="65"/>
      <c r="C66" s="65"/>
      <c r="D66" s="65"/>
      <c r="E66" s="65"/>
      <c r="F66" s="65"/>
      <c r="G66" s="65"/>
      <c r="H66" s="66"/>
      <c r="N66" s="14"/>
      <c r="O66" s="14"/>
      <c r="T66" s="14"/>
    </row>
    <row r="67" spans="1:26" ht="45" x14ac:dyDescent="0.2">
      <c r="A67" s="39" t="s">
        <v>91</v>
      </c>
      <c r="B67" s="4" t="s">
        <v>22</v>
      </c>
      <c r="C67" s="4" t="s">
        <v>23</v>
      </c>
      <c r="D67" s="40">
        <f>D65*0.03</f>
        <v>6.2570999999999998E-3</v>
      </c>
      <c r="E67" s="40">
        <f t="shared" ref="E67:G67" si="3">E65*0.03</f>
        <v>0.2140899</v>
      </c>
      <c r="F67" s="40">
        <f t="shared" si="3"/>
        <v>1.0319052</v>
      </c>
      <c r="G67" s="40">
        <f t="shared" si="3"/>
        <v>0</v>
      </c>
      <c r="H67" s="40">
        <f>H65*0.03</f>
        <v>1.2522522</v>
      </c>
      <c r="N67" s="14"/>
      <c r="O67" s="14"/>
      <c r="T67" s="14"/>
    </row>
    <row r="68" spans="1:26" s="50" customFormat="1" x14ac:dyDescent="0.2">
      <c r="A68" s="47"/>
      <c r="B68" s="69" t="s">
        <v>57</v>
      </c>
      <c r="C68" s="70"/>
      <c r="D68" s="41">
        <f>D67+D65</f>
        <v>0.21482709999999999</v>
      </c>
      <c r="E68" s="41">
        <f t="shared" ref="E68:G68" si="4">E67+E65</f>
        <v>7.3504199000000003</v>
      </c>
      <c r="F68" s="41">
        <f t="shared" si="4"/>
        <v>35.428745199999994</v>
      </c>
      <c r="G68" s="41">
        <f t="shared" si="4"/>
        <v>0</v>
      </c>
      <c r="H68" s="41">
        <f>G68+F68+E68+D68</f>
        <v>42.993992199999994</v>
      </c>
      <c r="I68" s="48"/>
      <c r="J68" s="48"/>
      <c r="K68" s="48"/>
      <c r="L68" s="48"/>
      <c r="M68" s="48"/>
      <c r="N68" s="14"/>
      <c r="O68" s="14"/>
      <c r="P68" s="48"/>
      <c r="Q68" s="48"/>
      <c r="R68" s="48"/>
      <c r="S68" s="48"/>
      <c r="T68" s="49"/>
      <c r="U68" s="48"/>
      <c r="V68" s="48"/>
      <c r="W68" s="48"/>
      <c r="X68" s="48"/>
      <c r="Y68" s="48"/>
      <c r="Z68" s="48"/>
    </row>
    <row r="69" spans="1:26" ht="12" x14ac:dyDescent="0.2">
      <c r="A69" s="64" t="s">
        <v>50</v>
      </c>
      <c r="B69" s="65"/>
      <c r="C69" s="65"/>
      <c r="D69" s="65"/>
      <c r="E69" s="65"/>
      <c r="F69" s="65"/>
      <c r="G69" s="65"/>
      <c r="H69" s="66"/>
      <c r="N69" s="14"/>
      <c r="O69" s="14"/>
      <c r="T69" s="14"/>
    </row>
    <row r="70" spans="1:26" ht="22.5" x14ac:dyDescent="0.2">
      <c r="A70" s="39" t="s">
        <v>92</v>
      </c>
      <c r="B70" s="20" t="s">
        <v>58</v>
      </c>
      <c r="C70" s="20" t="s">
        <v>34</v>
      </c>
      <c r="D70" s="6">
        <f>D68*0.22</f>
        <v>4.7261961999999998E-2</v>
      </c>
      <c r="E70" s="6">
        <f t="shared" ref="E70:G70" si="5">E68*0.22</f>
        <v>1.6170923780000002</v>
      </c>
      <c r="F70" s="6">
        <f t="shared" si="5"/>
        <v>7.7943239439999985</v>
      </c>
      <c r="G70" s="6">
        <f t="shared" si="5"/>
        <v>0</v>
      </c>
      <c r="H70" s="6">
        <f>G70+F70+E70+D70</f>
        <v>9.4586782839999994</v>
      </c>
      <c r="N70" s="14">
        <f>'1 эт. ВЛ 10 кВ'!H70+'1 этап РЛК'!H70+'1 этап ТП'!H70+'1 этап ВЛ 0,4 кВ'!H70+'Этап 2 ЩУ'!H70+'Этап 2 ЩР'!H70</f>
        <v>768.68193069799997</v>
      </c>
      <c r="O70" s="14">
        <f>H70-N70</f>
        <v>-759.22325241399994</v>
      </c>
      <c r="T70" s="14"/>
    </row>
    <row r="71" spans="1:26" s="50" customFormat="1" ht="11.25" customHeight="1" x14ac:dyDescent="0.2">
      <c r="A71" s="51"/>
      <c r="B71" s="67" t="s">
        <v>52</v>
      </c>
      <c r="C71" s="68"/>
      <c r="D71" s="41">
        <f>D70</f>
        <v>4.7261961999999998E-2</v>
      </c>
      <c r="E71" s="41">
        <f t="shared" ref="E71:G71" si="6">E70</f>
        <v>1.6170923780000002</v>
      </c>
      <c r="F71" s="41">
        <f t="shared" si="6"/>
        <v>7.7943239439999985</v>
      </c>
      <c r="G71" s="41">
        <f t="shared" si="6"/>
        <v>0</v>
      </c>
      <c r="H71" s="19">
        <f t="shared" ref="H71" si="7">G71+F71+E71+D71</f>
        <v>9.4586782839999994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кВ'!H71+'Этап 2 ЩУ'!H71+'Этап 2 ЩР'!H71</f>
        <v>768.68193069799997</v>
      </c>
      <c r="O71" s="14">
        <f t="shared" ref="O71:O72" si="8">H71-N71</f>
        <v>-759.22325241399994</v>
      </c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s="50" customFormat="1" ht="11.25" customHeight="1" x14ac:dyDescent="0.2">
      <c r="A72" s="47"/>
      <c r="B72" s="67" t="s">
        <v>53</v>
      </c>
      <c r="C72" s="68"/>
      <c r="D72" s="41">
        <f>D71+D68</f>
        <v>0.26208906199999998</v>
      </c>
      <c r="E72" s="41">
        <f t="shared" ref="E72:G72" si="9">E71+E68</f>
        <v>8.9675122780000009</v>
      </c>
      <c r="F72" s="41">
        <f t="shared" si="9"/>
        <v>43.223069143999993</v>
      </c>
      <c r="G72" s="41">
        <f t="shared" si="9"/>
        <v>0</v>
      </c>
      <c r="H72" s="19">
        <f>ROUND((G72+F72+E72+D72),5)</f>
        <v>52.452669999999998</v>
      </c>
      <c r="I72" s="48"/>
      <c r="J72" s="48"/>
      <c r="K72" s="48"/>
      <c r="L72" s="48"/>
      <c r="M72" s="48"/>
      <c r="N72" s="14">
        <f>'1 эт. ВЛ 10 кВ'!H72+'1 этап РЛК'!H72+'1 этап ТП'!H72+'1 этап ВЛ 0,4 кВ'!H72+'Этап 2 ЩУ'!H72+'Этап 2 ЩР'!H72</f>
        <v>4262.6907199999996</v>
      </c>
      <c r="O72" s="14">
        <f t="shared" si="8"/>
        <v>-4210.2380499999999</v>
      </c>
      <c r="P72" s="48"/>
      <c r="Q72" s="48"/>
      <c r="R72" s="48"/>
      <c r="S72" s="48"/>
      <c r="T72" s="49"/>
      <c r="U72" s="48"/>
      <c r="V72" s="48"/>
      <c r="W72" s="48"/>
      <c r="X72" s="48"/>
      <c r="Y72" s="48"/>
      <c r="Z72" s="48"/>
    </row>
    <row r="73" spans="1:26" ht="12" x14ac:dyDescent="0.2">
      <c r="A73" s="7"/>
      <c r="B73" s="7"/>
      <c r="C73" s="7"/>
      <c r="D73" s="7"/>
      <c r="E73" s="7"/>
      <c r="F73" s="7"/>
      <c r="G73" s="7"/>
      <c r="H73" s="7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.75" x14ac:dyDescent="0.25">
      <c r="E77" s="45"/>
      <c r="F77" s="45"/>
      <c r="G77" s="23"/>
      <c r="H77" s="23"/>
    </row>
    <row r="78" spans="1:26" ht="15" x14ac:dyDescent="0.25">
      <c r="E78" s="21"/>
      <c r="F78" s="21"/>
      <c r="G78" s="22"/>
    </row>
  </sheetData>
  <mergeCells count="34">
    <mergeCell ref="B54:C54"/>
    <mergeCell ref="B55:C55"/>
    <mergeCell ref="A56:H56"/>
    <mergeCell ref="B59:C59"/>
    <mergeCell ref="A60:H60"/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1:C31"/>
    <mergeCell ref="A32:H32"/>
    <mergeCell ref="B41:C41"/>
    <mergeCell ref="A42:H42"/>
    <mergeCell ref="B71:C71"/>
    <mergeCell ref="B72:C72"/>
    <mergeCell ref="B64:C64"/>
    <mergeCell ref="B65:C65"/>
    <mergeCell ref="A66:H66"/>
    <mergeCell ref="B68:C68"/>
    <mergeCell ref="A69:H69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8"/>
  <sheetViews>
    <sheetView view="pageBreakPreview" topLeftCell="A55" zoomScaleNormal="100" zoomScaleSheetLayoutView="100" workbookViewId="0">
      <selection activeCell="J68" sqref="J68"/>
    </sheetView>
  </sheetViews>
  <sheetFormatPr defaultRowHeight="11.25" x14ac:dyDescent="0.2"/>
  <cols>
    <col min="1" max="1" width="10.59765625" style="53" customWidth="1"/>
    <col min="2" max="2" width="21.3984375" style="53" customWidth="1"/>
    <col min="3" max="3" width="53.796875" style="53" customWidth="1"/>
    <col min="4" max="8" width="25.796875" style="53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3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35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36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37</v>
      </c>
      <c r="C4" s="74" t="s">
        <v>51</v>
      </c>
      <c r="D4" s="74"/>
      <c r="E4" s="74"/>
      <c r="F4" s="74"/>
      <c r="G4" s="74"/>
      <c r="H4" s="26"/>
    </row>
    <row r="5" spans="1:8" ht="12" customHeight="1" x14ac:dyDescent="0.2">
      <c r="A5" s="26"/>
      <c r="B5" s="26"/>
      <c r="C5" s="72" t="s">
        <v>38</v>
      </c>
      <c r="D5" s="72"/>
      <c r="E5" s="72"/>
      <c r="F5" s="72"/>
      <c r="G5" s="72"/>
      <c r="H5" s="26"/>
    </row>
    <row r="6" spans="1:8" ht="12" customHeight="1" x14ac:dyDescent="0.2">
      <c r="A6" s="26"/>
      <c r="B6" s="26" t="s">
        <v>39</v>
      </c>
      <c r="C6" s="58"/>
      <c r="D6" s="58"/>
      <c r="E6" s="58"/>
      <c r="F6" s="58"/>
      <c r="G6" s="58"/>
      <c r="H6" s="26"/>
    </row>
    <row r="7" spans="1:8" ht="12" customHeight="1" x14ac:dyDescent="0.2">
      <c r="A7" s="26"/>
      <c r="B7" s="26"/>
      <c r="C7" s="58"/>
      <c r="D7" s="58"/>
      <c r="E7" s="58"/>
      <c r="F7" s="58"/>
      <c r="G7" s="58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",H72," тыс.руб.",)</f>
        <v>Сводный сметный расчет сметной стоимостью: 37,31253 тыс.руб.</v>
      </c>
      <c r="C8" s="58"/>
      <c r="D8" s="58"/>
      <c r="E8" s="58"/>
      <c r="F8" s="58"/>
      <c r="G8" s="58"/>
      <c r="H8" s="26"/>
    </row>
    <row r="9" spans="1:8" ht="12" customHeight="1" x14ac:dyDescent="0.2">
      <c r="A9" s="26"/>
      <c r="B9" s="26"/>
      <c r="C9" s="71"/>
      <c r="D9" s="71"/>
      <c r="E9" s="71"/>
      <c r="F9" s="71"/>
      <c r="G9" s="71"/>
      <c r="H9" s="26"/>
    </row>
    <row r="10" spans="1:8" ht="12" customHeight="1" x14ac:dyDescent="0.25">
      <c r="A10" s="30"/>
      <c r="B10" s="30"/>
      <c r="C10" s="72" t="s">
        <v>40</v>
      </c>
      <c r="D10" s="72"/>
      <c r="E10" s="72"/>
      <c r="F10" s="72"/>
      <c r="G10" s="72"/>
      <c r="H10" s="30"/>
    </row>
    <row r="11" spans="1:8" ht="12" customHeight="1" x14ac:dyDescent="0.25">
      <c r="A11" s="30"/>
      <c r="B11" s="30"/>
      <c r="C11" s="58"/>
      <c r="D11" s="58"/>
      <c r="E11" s="58"/>
      <c r="F11" s="58"/>
      <c r="G11" s="58"/>
      <c r="H11" s="30"/>
    </row>
    <row r="12" spans="1:8" ht="36" customHeight="1" x14ac:dyDescent="0.25">
      <c r="A12" s="30"/>
      <c r="B12" s="73" t="s">
        <v>41</v>
      </c>
      <c r="C12" s="73"/>
      <c r="D12" s="73"/>
      <c r="E12" s="73"/>
      <c r="F12" s="73"/>
      <c r="G12" s="73"/>
      <c r="H12" s="30"/>
    </row>
    <row r="13" spans="1:8" ht="12" customHeight="1" x14ac:dyDescent="0.25">
      <c r="A13" s="30"/>
      <c r="B13" s="30"/>
      <c r="C13" s="58"/>
      <c r="D13" s="58"/>
      <c r="E13" s="58"/>
      <c r="F13" s="58"/>
      <c r="G13" s="58"/>
      <c r="H13" s="30"/>
    </row>
    <row r="14" spans="1:8" ht="12" customHeight="1" x14ac:dyDescent="0.25">
      <c r="A14" s="30"/>
      <c r="B14" s="30"/>
      <c r="C14" s="58"/>
      <c r="D14" s="58"/>
      <c r="E14" s="58"/>
      <c r="F14" s="58"/>
      <c r="G14" s="58"/>
      <c r="H14" s="30"/>
    </row>
    <row r="15" spans="1:8" ht="12" customHeight="1" x14ac:dyDescent="0.25">
      <c r="A15" s="30"/>
      <c r="B15" s="30"/>
      <c r="C15" s="58"/>
      <c r="D15" s="58"/>
      <c r="E15" s="58"/>
      <c r="F15" s="58"/>
      <c r="G15" s="58"/>
      <c r="H15" s="30"/>
    </row>
    <row r="16" spans="1:8" ht="12" customHeight="1" x14ac:dyDescent="0.2">
      <c r="A16" s="57"/>
      <c r="B16" s="81" t="s">
        <v>98</v>
      </c>
      <c r="C16" s="81"/>
      <c r="D16" s="81"/>
      <c r="E16" s="81"/>
      <c r="F16" s="81"/>
      <c r="G16" s="81"/>
      <c r="H16" s="57"/>
    </row>
    <row r="17" spans="1:20" ht="12" customHeight="1" x14ac:dyDescent="0.2">
      <c r="A17" s="32"/>
      <c r="B17" s="82" t="s">
        <v>42</v>
      </c>
      <c r="C17" s="82"/>
      <c r="D17" s="82"/>
      <c r="E17" s="82"/>
      <c r="F17" s="82"/>
      <c r="G17" s="82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3" t="s">
        <v>97</v>
      </c>
      <c r="C19" s="83"/>
      <c r="D19" s="83"/>
      <c r="E19" s="83"/>
      <c r="F19" s="83"/>
      <c r="G19" s="83"/>
      <c r="H19" s="83"/>
    </row>
    <row r="20" spans="1:20" ht="12" customHeight="1" x14ac:dyDescent="0.2">
      <c r="A20" s="26"/>
      <c r="B20" s="26"/>
      <c r="C20" s="26"/>
      <c r="D20" s="58"/>
      <c r="E20" s="58"/>
      <c r="F20" s="58"/>
      <c r="G20" s="58"/>
      <c r="H20" s="58"/>
    </row>
    <row r="21" spans="1:20" ht="11.25" customHeight="1" x14ac:dyDescent="0.2">
      <c r="A21" s="75" t="s">
        <v>0</v>
      </c>
      <c r="B21" s="75" t="s">
        <v>1</v>
      </c>
      <c r="C21" s="75" t="s">
        <v>2</v>
      </c>
      <c r="D21" s="78" t="s">
        <v>3</v>
      </c>
      <c r="E21" s="79"/>
      <c r="F21" s="79"/>
      <c r="G21" s="79"/>
      <c r="H21" s="80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76"/>
      <c r="B22" s="76"/>
      <c r="C22" s="76"/>
      <c r="D22" s="75" t="s">
        <v>4</v>
      </c>
      <c r="E22" s="75" t="s">
        <v>5</v>
      </c>
      <c r="F22" s="75" t="s">
        <v>6</v>
      </c>
      <c r="G22" s="75" t="s">
        <v>7</v>
      </c>
      <c r="H22" s="75" t="s">
        <v>8</v>
      </c>
      <c r="I22" s="8"/>
      <c r="J22" s="52">
        <f>SUM(J26:J47)</f>
        <v>384.142</v>
      </c>
      <c r="K22" s="11">
        <f>ROUNDUP(J22/8/K21,1)</f>
        <v>12.1</v>
      </c>
      <c r="L22" s="10" t="s">
        <v>19</v>
      </c>
      <c r="M22" s="10"/>
    </row>
    <row r="23" spans="1:20" x14ac:dyDescent="0.2">
      <c r="A23" s="77"/>
      <c r="B23" s="77"/>
      <c r="C23" s="77"/>
      <c r="D23" s="77"/>
      <c r="E23" s="77"/>
      <c r="F23" s="77"/>
      <c r="G23" s="77"/>
      <c r="H23" s="77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1" t="s">
        <v>54</v>
      </c>
      <c r="B25" s="62"/>
      <c r="C25" s="62"/>
      <c r="D25" s="62"/>
      <c r="E25" s="62"/>
      <c r="F25" s="62"/>
      <c r="G25" s="62"/>
      <c r="H25" s="63"/>
      <c r="I25" s="13"/>
      <c r="N25" s="14"/>
      <c r="O25" s="14"/>
    </row>
    <row r="26" spans="1:20" x14ac:dyDescent="0.2">
      <c r="A26" s="39" t="s">
        <v>9</v>
      </c>
      <c r="B26" s="54" t="s">
        <v>26</v>
      </c>
      <c r="C26" s="54" t="s">
        <v>99</v>
      </c>
      <c r="D26" s="56"/>
      <c r="E26" s="56"/>
      <c r="F26" s="56"/>
      <c r="G26" s="56"/>
      <c r="H26" s="56"/>
      <c r="I26" s="13"/>
      <c r="J26" s="2"/>
      <c r="N26" s="14"/>
      <c r="O26" s="14"/>
      <c r="T26" s="14"/>
    </row>
    <row r="27" spans="1:20" x14ac:dyDescent="0.2">
      <c r="A27" s="39" t="s">
        <v>10</v>
      </c>
      <c r="B27" s="54" t="s">
        <v>62</v>
      </c>
      <c r="C27" s="54" t="s">
        <v>100</v>
      </c>
      <c r="D27" s="56"/>
      <c r="E27" s="56"/>
      <c r="F27" s="56"/>
      <c r="G27" s="56"/>
      <c r="H27" s="56"/>
      <c r="I27" s="13"/>
      <c r="J27" s="2"/>
      <c r="N27" s="14"/>
      <c r="O27" s="14"/>
      <c r="T27" s="14"/>
    </row>
    <row r="28" spans="1:20" ht="49.5" customHeight="1" x14ac:dyDescent="0.2">
      <c r="A28" s="39" t="s">
        <v>11</v>
      </c>
      <c r="B28" s="54" t="s">
        <v>70</v>
      </c>
      <c r="C28" s="54" t="s">
        <v>101</v>
      </c>
      <c r="D28" s="56"/>
      <c r="E28" s="56"/>
      <c r="F28" s="56"/>
      <c r="G28" s="56"/>
      <c r="H28" s="56"/>
      <c r="I28" s="13"/>
      <c r="J28" s="2">
        <v>15.61</v>
      </c>
      <c r="N28" s="14"/>
      <c r="O28" s="14"/>
      <c r="T28" s="14"/>
    </row>
    <row r="29" spans="1:20" ht="44.25" customHeight="1" x14ac:dyDescent="0.2">
      <c r="A29" s="39" t="s">
        <v>12</v>
      </c>
      <c r="B29" s="54" t="s">
        <v>71</v>
      </c>
      <c r="C29" s="54" t="s">
        <v>102</v>
      </c>
      <c r="D29" s="56"/>
      <c r="E29" s="56"/>
      <c r="F29" s="56"/>
      <c r="G29" s="56"/>
      <c r="H29" s="56"/>
      <c r="I29" s="13"/>
      <c r="J29" s="2">
        <v>0.99</v>
      </c>
      <c r="N29" s="14"/>
      <c r="O29" s="14"/>
      <c r="T29" s="14"/>
    </row>
    <row r="30" spans="1:20" ht="44.25" customHeight="1" x14ac:dyDescent="0.2">
      <c r="A30" s="39" t="s">
        <v>13</v>
      </c>
      <c r="B30" s="54" t="s">
        <v>126</v>
      </c>
      <c r="C30" s="54" t="s">
        <v>128</v>
      </c>
      <c r="D30" s="56"/>
      <c r="E30" s="56"/>
      <c r="F30" s="56"/>
      <c r="G30" s="56"/>
      <c r="H30" s="56"/>
      <c r="I30" s="13"/>
      <c r="J30" s="59"/>
      <c r="N30" s="14"/>
      <c r="O30" s="14"/>
      <c r="T30" s="14"/>
    </row>
    <row r="31" spans="1:20" ht="24" customHeight="1" x14ac:dyDescent="0.2">
      <c r="A31" s="36"/>
      <c r="B31" s="67" t="s">
        <v>55</v>
      </c>
      <c r="C31" s="68"/>
      <c r="D31" s="19">
        <f>SUM(D26:D30)</f>
        <v>0</v>
      </c>
      <c r="E31" s="19">
        <f t="shared" ref="E31:H31" si="0">SUM(E26:E30)</f>
        <v>0</v>
      </c>
      <c r="F31" s="19">
        <f t="shared" si="0"/>
        <v>0</v>
      </c>
      <c r="G31" s="19">
        <f t="shared" si="0"/>
        <v>0</v>
      </c>
      <c r="H31" s="19">
        <f t="shared" si="0"/>
        <v>0</v>
      </c>
      <c r="I31" s="13"/>
      <c r="N31" s="14"/>
      <c r="O31" s="14"/>
      <c r="T31" s="14"/>
    </row>
    <row r="32" spans="1:20" ht="12" x14ac:dyDescent="0.2">
      <c r="A32" s="61" t="s">
        <v>43</v>
      </c>
      <c r="B32" s="62"/>
      <c r="C32" s="62"/>
      <c r="D32" s="62"/>
      <c r="E32" s="62"/>
      <c r="F32" s="62"/>
      <c r="G32" s="62"/>
      <c r="H32" s="63"/>
      <c r="I32" s="13"/>
      <c r="N32" s="14"/>
      <c r="O32" s="14"/>
      <c r="T32" s="14"/>
    </row>
    <row r="33" spans="1:20" ht="45.75" customHeight="1" x14ac:dyDescent="0.2">
      <c r="A33" s="39" t="s">
        <v>14</v>
      </c>
      <c r="B33" s="54" t="s">
        <v>24</v>
      </c>
      <c r="C33" s="54" t="s">
        <v>105</v>
      </c>
      <c r="D33" s="56"/>
      <c r="E33" s="56"/>
      <c r="F33" s="56"/>
      <c r="G33" s="56"/>
      <c r="H33" s="56"/>
      <c r="I33" s="13"/>
      <c r="J33" s="2">
        <v>21.72</v>
      </c>
      <c r="N33" s="14"/>
      <c r="O33" s="14"/>
      <c r="T33" s="14"/>
    </row>
    <row r="34" spans="1:20" ht="57" customHeight="1" x14ac:dyDescent="0.2">
      <c r="A34" s="39" t="s">
        <v>15</v>
      </c>
      <c r="B34" s="54" t="s">
        <v>72</v>
      </c>
      <c r="C34" s="54" t="s">
        <v>106</v>
      </c>
      <c r="D34" s="56"/>
      <c r="E34" s="56"/>
      <c r="F34" s="56"/>
      <c r="G34" s="56"/>
      <c r="H34" s="56"/>
      <c r="I34" s="13"/>
      <c r="J34" s="2">
        <v>63.62</v>
      </c>
      <c r="N34" s="14"/>
      <c r="O34" s="14"/>
      <c r="T34" s="14"/>
    </row>
    <row r="35" spans="1:20" ht="45.75" customHeight="1" x14ac:dyDescent="0.2">
      <c r="A35" s="39" t="s">
        <v>16</v>
      </c>
      <c r="B35" s="54" t="s">
        <v>73</v>
      </c>
      <c r="C35" s="54" t="s">
        <v>107</v>
      </c>
      <c r="D35" s="56"/>
      <c r="E35" s="56"/>
      <c r="F35" s="56"/>
      <c r="G35" s="56"/>
      <c r="H35" s="56"/>
      <c r="I35" s="13"/>
      <c r="J35" s="2">
        <v>10.119999999999999</v>
      </c>
      <c r="N35" s="14"/>
      <c r="O35" s="14"/>
      <c r="T35" s="14"/>
    </row>
    <row r="36" spans="1:20" ht="45.75" customHeight="1" x14ac:dyDescent="0.2">
      <c r="A36" s="39" t="s">
        <v>66</v>
      </c>
      <c r="B36" s="54" t="s">
        <v>74</v>
      </c>
      <c r="C36" s="54" t="s">
        <v>108</v>
      </c>
      <c r="D36" s="56"/>
      <c r="E36" s="56"/>
      <c r="F36" s="56"/>
      <c r="G36" s="56"/>
      <c r="H36" s="56"/>
      <c r="I36" s="13"/>
      <c r="J36" s="2">
        <v>129.66</v>
      </c>
      <c r="N36" s="14"/>
      <c r="O36" s="14"/>
      <c r="T36" s="14"/>
    </row>
    <row r="37" spans="1:20" ht="45.75" customHeight="1" x14ac:dyDescent="0.2">
      <c r="A37" s="39" t="s">
        <v>59</v>
      </c>
      <c r="B37" s="54" t="s">
        <v>109</v>
      </c>
      <c r="C37" s="54" t="s">
        <v>110</v>
      </c>
      <c r="D37" s="56"/>
      <c r="E37" s="56"/>
      <c r="F37" s="56"/>
      <c r="G37" s="56"/>
      <c r="H37" s="56"/>
      <c r="I37" s="13"/>
      <c r="J37" s="2">
        <v>45.85</v>
      </c>
      <c r="N37" s="14"/>
      <c r="O37" s="14"/>
      <c r="T37" s="14"/>
    </row>
    <row r="38" spans="1:20" ht="45.75" customHeight="1" x14ac:dyDescent="0.2">
      <c r="A38" s="39" t="s">
        <v>67</v>
      </c>
      <c r="B38" s="54" t="s">
        <v>111</v>
      </c>
      <c r="C38" s="54" t="s">
        <v>112</v>
      </c>
      <c r="D38" s="56"/>
      <c r="E38" s="56"/>
      <c r="F38" s="56"/>
      <c r="G38" s="56"/>
      <c r="H38" s="56"/>
      <c r="I38" s="13"/>
      <c r="J38" s="2">
        <v>15.1</v>
      </c>
      <c r="N38" s="14"/>
      <c r="O38" s="14"/>
      <c r="T38" s="14"/>
    </row>
    <row r="39" spans="1:20" ht="45.75" customHeight="1" x14ac:dyDescent="0.2">
      <c r="A39" s="39" t="s">
        <v>68</v>
      </c>
      <c r="B39" s="54" t="s">
        <v>27</v>
      </c>
      <c r="C39" s="54" t="s">
        <v>103</v>
      </c>
      <c r="D39" s="56"/>
      <c r="E39" s="56"/>
      <c r="F39" s="56"/>
      <c r="G39" s="56"/>
      <c r="H39" s="56"/>
      <c r="I39" s="13"/>
      <c r="J39" s="2">
        <v>2.84</v>
      </c>
      <c r="N39" s="14"/>
      <c r="O39" s="14"/>
      <c r="T39" s="14"/>
    </row>
    <row r="40" spans="1:20" ht="45.75" customHeight="1" x14ac:dyDescent="0.2">
      <c r="A40" s="39" t="s">
        <v>69</v>
      </c>
      <c r="B40" s="54" t="s">
        <v>29</v>
      </c>
      <c r="C40" s="54" t="s">
        <v>104</v>
      </c>
      <c r="D40" s="56">
        <v>6.32348</v>
      </c>
      <c r="E40" s="56">
        <v>11.6541</v>
      </c>
      <c r="F40" s="56">
        <v>9.1723499999999998</v>
      </c>
      <c r="G40" s="56">
        <v>0</v>
      </c>
      <c r="H40" s="56">
        <v>27.149930000000001</v>
      </c>
      <c r="I40" s="13"/>
      <c r="J40" s="2">
        <v>4.8</v>
      </c>
      <c r="N40" s="14"/>
      <c r="O40" s="14"/>
      <c r="T40" s="14"/>
    </row>
    <row r="41" spans="1:20" ht="24" customHeight="1" x14ac:dyDescent="0.2">
      <c r="A41" s="15"/>
      <c r="B41" s="67" t="s">
        <v>44</v>
      </c>
      <c r="C41" s="68"/>
      <c r="D41" s="19">
        <f>SUM(D33:D40)</f>
        <v>6.32348</v>
      </c>
      <c r="E41" s="19">
        <f>SUM(E33:E40)</f>
        <v>11.6541</v>
      </c>
      <c r="F41" s="19">
        <f>SUM(F33:F40)</f>
        <v>9.1723499999999998</v>
      </c>
      <c r="G41" s="19">
        <f>SUM(G33:G40)</f>
        <v>0</v>
      </c>
      <c r="H41" s="19">
        <f>SUM(D41:G41)</f>
        <v>27.149929999999998</v>
      </c>
      <c r="I41" s="13"/>
      <c r="N41" s="14"/>
      <c r="O41" s="14"/>
      <c r="T41" s="14"/>
    </row>
    <row r="42" spans="1:20" ht="12" x14ac:dyDescent="0.2">
      <c r="A42" s="61" t="s">
        <v>17</v>
      </c>
      <c r="B42" s="62"/>
      <c r="C42" s="62"/>
      <c r="D42" s="62"/>
      <c r="E42" s="62"/>
      <c r="F42" s="62"/>
      <c r="G42" s="62"/>
      <c r="H42" s="63"/>
      <c r="I42" s="13"/>
      <c r="N42" s="14"/>
      <c r="O42" s="14"/>
      <c r="T42" s="14"/>
    </row>
    <row r="43" spans="1:20" ht="48.75" customHeight="1" x14ac:dyDescent="0.2">
      <c r="A43" s="39" t="s">
        <v>63</v>
      </c>
      <c r="B43" s="54" t="s">
        <v>25</v>
      </c>
      <c r="C43" s="54" t="s">
        <v>113</v>
      </c>
      <c r="D43" s="56"/>
      <c r="E43" s="56"/>
      <c r="F43" s="56"/>
      <c r="G43" s="56"/>
      <c r="H43" s="56"/>
      <c r="I43" s="37">
        <v>5.83</v>
      </c>
      <c r="J43" s="37">
        <f>I43*0.8</f>
        <v>4.6640000000000006</v>
      </c>
      <c r="N43" s="14"/>
      <c r="O43" s="14"/>
      <c r="T43" s="14"/>
    </row>
    <row r="44" spans="1:20" ht="35.25" customHeight="1" x14ac:dyDescent="0.2">
      <c r="A44" s="39" t="s">
        <v>64</v>
      </c>
      <c r="B44" s="54" t="s">
        <v>75</v>
      </c>
      <c r="C44" s="54" t="s">
        <v>114</v>
      </c>
      <c r="D44" s="56"/>
      <c r="E44" s="56"/>
      <c r="F44" s="56"/>
      <c r="G44" s="56"/>
      <c r="H44" s="56"/>
      <c r="I44" s="37">
        <v>5.51</v>
      </c>
      <c r="J44" s="37">
        <f t="shared" ref="J44:J47" si="1">I44*0.8</f>
        <v>4.4080000000000004</v>
      </c>
      <c r="N44" s="14"/>
      <c r="O44" s="14"/>
      <c r="T44" s="14"/>
    </row>
    <row r="45" spans="1:20" ht="35.25" customHeight="1" x14ac:dyDescent="0.2">
      <c r="A45" s="39" t="s">
        <v>65</v>
      </c>
      <c r="B45" s="54" t="s">
        <v>76</v>
      </c>
      <c r="C45" s="54" t="s">
        <v>115</v>
      </c>
      <c r="D45" s="56"/>
      <c r="E45" s="56"/>
      <c r="F45" s="56"/>
      <c r="G45" s="56"/>
      <c r="H45" s="56"/>
      <c r="I45" s="37">
        <v>6.61</v>
      </c>
      <c r="J45" s="37">
        <f t="shared" si="1"/>
        <v>5.2880000000000003</v>
      </c>
      <c r="N45" s="14"/>
      <c r="O45" s="14"/>
      <c r="T45" s="14"/>
    </row>
    <row r="46" spans="1:20" ht="35.25" customHeight="1" x14ac:dyDescent="0.2">
      <c r="A46" s="39" t="s">
        <v>79</v>
      </c>
      <c r="B46" s="54" t="s">
        <v>77</v>
      </c>
      <c r="C46" s="54" t="s">
        <v>116</v>
      </c>
      <c r="D46" s="56"/>
      <c r="E46" s="56"/>
      <c r="F46" s="56"/>
      <c r="G46" s="56"/>
      <c r="H46" s="56"/>
      <c r="I46" s="37">
        <v>58.02</v>
      </c>
      <c r="J46" s="37">
        <f t="shared" si="1"/>
        <v>46.416000000000004</v>
      </c>
      <c r="N46" s="14"/>
      <c r="O46" s="14"/>
      <c r="T46" s="14"/>
    </row>
    <row r="47" spans="1:20" ht="35.25" customHeight="1" x14ac:dyDescent="0.2">
      <c r="A47" s="39" t="s">
        <v>80</v>
      </c>
      <c r="B47" s="54" t="s">
        <v>117</v>
      </c>
      <c r="C47" s="54" t="s">
        <v>118</v>
      </c>
      <c r="D47" s="56"/>
      <c r="E47" s="56"/>
      <c r="F47" s="56"/>
      <c r="G47" s="56"/>
      <c r="H47" s="56"/>
      <c r="I47" s="37">
        <v>16.32</v>
      </c>
      <c r="J47" s="37">
        <f t="shared" si="1"/>
        <v>13.056000000000001</v>
      </c>
      <c r="N47" s="14"/>
      <c r="O47" s="14"/>
      <c r="T47" s="14"/>
    </row>
    <row r="48" spans="1:20" ht="49.5" customHeight="1" x14ac:dyDescent="0.2">
      <c r="A48" s="39" t="s">
        <v>78</v>
      </c>
      <c r="B48" s="60" t="s">
        <v>126</v>
      </c>
      <c r="C48" s="20" t="s">
        <v>127</v>
      </c>
      <c r="D48" s="18"/>
      <c r="E48" s="18"/>
      <c r="F48" s="18"/>
      <c r="G48" s="18"/>
      <c r="H48" s="6"/>
      <c r="I48" s="37"/>
      <c r="J48" s="37"/>
      <c r="N48" s="14"/>
      <c r="O48" s="14"/>
      <c r="T48" s="14"/>
    </row>
    <row r="49" spans="1:26" ht="38.25" customHeight="1" x14ac:dyDescent="0.2">
      <c r="A49" s="39" t="s">
        <v>81</v>
      </c>
      <c r="B49" s="20" t="s">
        <v>61</v>
      </c>
      <c r="C49" s="20" t="s">
        <v>129</v>
      </c>
      <c r="D49" s="18"/>
      <c r="E49" s="18"/>
      <c r="F49" s="18"/>
      <c r="G49" s="18"/>
      <c r="H49" s="6"/>
      <c r="I49" s="38" t="s">
        <v>93</v>
      </c>
      <c r="K49" s="37">
        <v>2</v>
      </c>
      <c r="L49" s="55">
        <f>(J29+J33+J34+J43)/8/$K$21</f>
        <v>2.8435625</v>
      </c>
      <c r="M49" s="17"/>
      <c r="N49" s="14">
        <f>4*13*650</f>
        <v>33800</v>
      </c>
      <c r="O49" s="14"/>
      <c r="T49" s="14"/>
    </row>
    <row r="50" spans="1:26" ht="45" customHeight="1" x14ac:dyDescent="0.2">
      <c r="A50" s="39" t="s">
        <v>82</v>
      </c>
      <c r="B50" s="20" t="s">
        <v>61</v>
      </c>
      <c r="C50" s="20" t="s">
        <v>119</v>
      </c>
      <c r="D50" s="18"/>
      <c r="E50" s="18"/>
      <c r="F50" s="18"/>
      <c r="G50" s="18"/>
      <c r="H50" s="6"/>
      <c r="I50" s="38" t="s">
        <v>94</v>
      </c>
      <c r="K50" s="37">
        <v>1</v>
      </c>
      <c r="L50" s="55">
        <f>(J35+J44)/8/$K$21</f>
        <v>0.45399999999999996</v>
      </c>
      <c r="M50" s="17"/>
      <c r="N50" s="14"/>
      <c r="O50" s="14"/>
      <c r="T50" s="14"/>
    </row>
    <row r="51" spans="1:26" ht="45" customHeight="1" x14ac:dyDescent="0.2">
      <c r="A51" s="39" t="s">
        <v>83</v>
      </c>
      <c r="B51" s="20" t="s">
        <v>61</v>
      </c>
      <c r="C51" s="20" t="s">
        <v>130</v>
      </c>
      <c r="D51" s="18"/>
      <c r="E51" s="18"/>
      <c r="F51" s="18"/>
      <c r="G51" s="18"/>
      <c r="H51" s="6"/>
      <c r="I51" s="38" t="s">
        <v>95</v>
      </c>
      <c r="K51" s="37">
        <v>6</v>
      </c>
      <c r="L51" s="55">
        <f>(J36+J46+J47)/8/$K$21</f>
        <v>5.9103750000000002</v>
      </c>
      <c r="M51" s="17"/>
      <c r="N51" s="14"/>
      <c r="O51" s="14"/>
      <c r="T51" s="14"/>
    </row>
    <row r="52" spans="1:26" ht="45" customHeight="1" x14ac:dyDescent="0.2">
      <c r="A52" s="39" t="s">
        <v>84</v>
      </c>
      <c r="B52" s="20" t="s">
        <v>61</v>
      </c>
      <c r="C52" s="20" t="s">
        <v>131</v>
      </c>
      <c r="D52" s="18"/>
      <c r="E52" s="18"/>
      <c r="F52" s="18"/>
      <c r="G52" s="18"/>
      <c r="H52" s="6"/>
      <c r="I52" s="38" t="s">
        <v>96</v>
      </c>
      <c r="K52" s="37">
        <v>2</v>
      </c>
      <c r="L52" s="55">
        <f>(J28+J37+J38+J45)/8/$K$21</f>
        <v>2.55775</v>
      </c>
      <c r="M52" s="17"/>
      <c r="N52" s="14"/>
      <c r="O52" s="14"/>
      <c r="T52" s="14"/>
    </row>
    <row r="53" spans="1:26" ht="45" customHeight="1" x14ac:dyDescent="0.2">
      <c r="A53" s="39" t="s">
        <v>85</v>
      </c>
      <c r="B53" s="20" t="s">
        <v>61</v>
      </c>
      <c r="C53" s="20" t="s">
        <v>120</v>
      </c>
      <c r="D53" s="18">
        <v>0</v>
      </c>
      <c r="E53" s="18">
        <v>0</v>
      </c>
      <c r="F53" s="18">
        <v>0</v>
      </c>
      <c r="G53" s="18">
        <f t="shared" ref="G53" si="2">ROUND(27/49*2*K53*(1379.27+928.55)/1000,5)</f>
        <v>2.54331</v>
      </c>
      <c r="H53" s="6">
        <f t="shared" ref="H53" si="3">ROUND(SUM(D53:G53),5)</f>
        <v>2.54331</v>
      </c>
      <c r="I53" s="38" t="s">
        <v>30</v>
      </c>
      <c r="K53" s="37">
        <v>1</v>
      </c>
      <c r="L53" s="55">
        <f>(J39+J40)/8/$K$21</f>
        <v>0.23874999999999999</v>
      </c>
      <c r="M53" s="17"/>
      <c r="N53" s="14"/>
      <c r="O53" s="14"/>
      <c r="T53" s="14"/>
    </row>
    <row r="54" spans="1:26" x14ac:dyDescent="0.2">
      <c r="A54" s="15"/>
      <c r="B54" s="67" t="s">
        <v>45</v>
      </c>
      <c r="C54" s="68"/>
      <c r="D54" s="19">
        <f>SUM(D43:D53)</f>
        <v>0</v>
      </c>
      <c r="E54" s="19">
        <f>SUM(E43:E53)</f>
        <v>0</v>
      </c>
      <c r="F54" s="19">
        <f>SUM(F43:F53)</f>
        <v>0</v>
      </c>
      <c r="G54" s="19">
        <f>SUM(G43:G53)</f>
        <v>2.54331</v>
      </c>
      <c r="H54" s="19">
        <f>SUM(H43:H53)</f>
        <v>2.54331</v>
      </c>
      <c r="N54" s="14"/>
      <c r="O54" s="14"/>
      <c r="T54" s="14"/>
    </row>
    <row r="55" spans="1:26" x14ac:dyDescent="0.2">
      <c r="A55" s="15"/>
      <c r="B55" s="67" t="s">
        <v>46</v>
      </c>
      <c r="C55" s="68"/>
      <c r="D55" s="19">
        <f>D54+D41+D31</f>
        <v>6.32348</v>
      </c>
      <c r="E55" s="19">
        <f>E54+E41+E31</f>
        <v>11.6541</v>
      </c>
      <c r="F55" s="19">
        <f>F54+F41+F31</f>
        <v>9.1723499999999998</v>
      </c>
      <c r="G55" s="19">
        <f>G54+G41+G31</f>
        <v>2.54331</v>
      </c>
      <c r="H55" s="19">
        <f>SUM(D55:G55)</f>
        <v>29.693239999999996</v>
      </c>
      <c r="N55" s="14"/>
      <c r="O55" s="14"/>
      <c r="T55" s="14"/>
    </row>
    <row r="56" spans="1:26" ht="12" x14ac:dyDescent="0.2">
      <c r="A56" s="61" t="s">
        <v>20</v>
      </c>
      <c r="B56" s="62"/>
      <c r="C56" s="62"/>
      <c r="D56" s="62"/>
      <c r="E56" s="62"/>
      <c r="F56" s="62"/>
      <c r="G56" s="62"/>
      <c r="H56" s="63"/>
      <c r="N56" s="14"/>
      <c r="O56" s="14"/>
      <c r="T56" s="14"/>
    </row>
    <row r="57" spans="1:26" s="44" customFormat="1" ht="33.75" x14ac:dyDescent="0.2">
      <c r="A57" s="39" t="s">
        <v>86</v>
      </c>
      <c r="B57" s="20" t="s">
        <v>60</v>
      </c>
      <c r="C57" s="4" t="s">
        <v>31</v>
      </c>
      <c r="D57" s="3"/>
      <c r="E57" s="3"/>
      <c r="F57" s="3"/>
      <c r="G57" s="3"/>
      <c r="H57" s="18"/>
      <c r="I57" s="43"/>
      <c r="J57" s="42"/>
      <c r="K57" s="42"/>
      <c r="L57" s="42"/>
      <c r="M57" s="42"/>
      <c r="N57" s="14"/>
      <c r="O57" s="14"/>
      <c r="P57" s="42"/>
      <c r="Q57" s="42"/>
      <c r="R57" s="42"/>
      <c r="S57" s="42"/>
      <c r="T57" s="43"/>
      <c r="U57" s="42"/>
      <c r="V57" s="42"/>
      <c r="W57" s="42"/>
      <c r="X57" s="42"/>
      <c r="Y57" s="42"/>
      <c r="Z57" s="42"/>
    </row>
    <row r="58" spans="1:26" ht="45" x14ac:dyDescent="0.2">
      <c r="A58" s="39" t="s">
        <v>87</v>
      </c>
      <c r="B58" s="4" t="s">
        <v>32</v>
      </c>
      <c r="C58" s="20" t="s">
        <v>33</v>
      </c>
      <c r="D58" s="3"/>
      <c r="E58" s="3"/>
      <c r="F58" s="3"/>
      <c r="G58" s="16"/>
      <c r="H58" s="6"/>
      <c r="N58" s="14"/>
      <c r="O58" s="14"/>
      <c r="T58" s="14"/>
    </row>
    <row r="59" spans="1:26" x14ac:dyDescent="0.2">
      <c r="A59" s="15"/>
      <c r="B59" s="67" t="s">
        <v>47</v>
      </c>
      <c r="C59" s="68"/>
      <c r="D59" s="19">
        <f>SUM(D57:D58)</f>
        <v>0</v>
      </c>
      <c r="E59" s="19">
        <f t="shared" ref="E59:G59" si="4">SUM(E57:E58)</f>
        <v>0</v>
      </c>
      <c r="F59" s="19">
        <f t="shared" si="4"/>
        <v>0</v>
      </c>
      <c r="G59" s="19">
        <f t="shared" si="4"/>
        <v>0</v>
      </c>
      <c r="H59" s="19">
        <f>SUM(D59:G59)</f>
        <v>0</v>
      </c>
      <c r="N59" s="14"/>
      <c r="O59" s="14"/>
      <c r="T59" s="14"/>
    </row>
    <row r="60" spans="1:26" ht="48" customHeight="1" x14ac:dyDescent="0.2">
      <c r="A60" s="64" t="s">
        <v>21</v>
      </c>
      <c r="B60" s="65"/>
      <c r="C60" s="65"/>
      <c r="D60" s="65"/>
      <c r="E60" s="65"/>
      <c r="F60" s="65"/>
      <c r="G60" s="65"/>
      <c r="H60" s="66"/>
      <c r="N60" s="14"/>
      <c r="O60" s="14"/>
      <c r="T60" s="14"/>
    </row>
    <row r="61" spans="1:26" x14ac:dyDescent="0.2">
      <c r="A61" s="39" t="s">
        <v>88</v>
      </c>
      <c r="B61" s="54" t="s">
        <v>28</v>
      </c>
      <c r="C61" s="54" t="s">
        <v>121</v>
      </c>
      <c r="D61" s="56"/>
      <c r="E61" s="56"/>
      <c r="F61" s="56"/>
      <c r="G61" s="56"/>
      <c r="H61" s="56"/>
      <c r="N61" s="14"/>
      <c r="O61" s="14"/>
      <c r="T61" s="14"/>
    </row>
    <row r="62" spans="1:26" x14ac:dyDescent="0.2">
      <c r="A62" s="39" t="s">
        <v>89</v>
      </c>
      <c r="B62" s="54" t="s">
        <v>122</v>
      </c>
      <c r="C62" s="54" t="s">
        <v>123</v>
      </c>
      <c r="D62" s="56"/>
      <c r="E62" s="56"/>
      <c r="F62" s="56"/>
      <c r="G62" s="56"/>
      <c r="H62" s="56"/>
      <c r="N62" s="14"/>
      <c r="O62" s="14"/>
      <c r="T62" s="14"/>
    </row>
    <row r="63" spans="1:26" x14ac:dyDescent="0.2">
      <c r="A63" s="39" t="s">
        <v>90</v>
      </c>
      <c r="B63" s="54" t="s">
        <v>124</v>
      </c>
      <c r="C63" s="54" t="s">
        <v>125</v>
      </c>
      <c r="D63" s="56"/>
      <c r="E63" s="56"/>
      <c r="F63" s="56"/>
      <c r="G63" s="56"/>
      <c r="H63" s="56"/>
      <c r="N63" s="14"/>
      <c r="O63" s="14"/>
      <c r="T63" s="14"/>
    </row>
    <row r="64" spans="1:26" s="50" customFormat="1" ht="113.25" customHeight="1" x14ac:dyDescent="0.2">
      <c r="A64" s="47"/>
      <c r="B64" s="67" t="s">
        <v>56</v>
      </c>
      <c r="C64" s="68"/>
      <c r="D64" s="19">
        <f>ROUND(SUM(D61:D63),5)</f>
        <v>0</v>
      </c>
      <c r="E64" s="19">
        <f>ROUND(SUM(E61:E63),5)</f>
        <v>0</v>
      </c>
      <c r="F64" s="19">
        <f>ROUND(SUM(F61:F63),5)</f>
        <v>0</v>
      </c>
      <c r="G64" s="19">
        <f>ROUND(SUM(G61:G63),5)</f>
        <v>0</v>
      </c>
      <c r="H64" s="19">
        <f>ROUND(SUM(H61:H63),5)</f>
        <v>0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s="50" customFormat="1" x14ac:dyDescent="0.2">
      <c r="A65" s="47"/>
      <c r="B65" s="67" t="s">
        <v>48</v>
      </c>
      <c r="C65" s="68"/>
      <c r="D65" s="19">
        <f>D64+D59+D55</f>
        <v>6.32348</v>
      </c>
      <c r="E65" s="19">
        <f>E64+E59+E55</f>
        <v>11.6541</v>
      </c>
      <c r="F65" s="19">
        <f>F64+F59+F55</f>
        <v>9.1723499999999998</v>
      </c>
      <c r="G65" s="19">
        <f>G64+G59+G55</f>
        <v>2.54331</v>
      </c>
      <c r="H65" s="19">
        <f>G65+F65+E65+D65</f>
        <v>29.693239999999999</v>
      </c>
      <c r="I65" s="48"/>
      <c r="J65" s="48"/>
      <c r="K65" s="48"/>
      <c r="L65" s="48"/>
      <c r="M65" s="48"/>
      <c r="N65" s="14"/>
      <c r="O65" s="14"/>
      <c r="P65" s="48"/>
      <c r="Q65" s="48"/>
      <c r="R65" s="48"/>
      <c r="S65" s="48"/>
      <c r="T65" s="49"/>
      <c r="U65" s="48"/>
      <c r="V65" s="48"/>
      <c r="W65" s="48"/>
      <c r="X65" s="48"/>
      <c r="Y65" s="48"/>
      <c r="Z65" s="48"/>
    </row>
    <row r="66" spans="1:26" ht="12" x14ac:dyDescent="0.2">
      <c r="A66" s="64" t="s">
        <v>49</v>
      </c>
      <c r="B66" s="65"/>
      <c r="C66" s="65"/>
      <c r="D66" s="65"/>
      <c r="E66" s="65"/>
      <c r="F66" s="65"/>
      <c r="G66" s="65"/>
      <c r="H66" s="66"/>
      <c r="N66" s="14"/>
      <c r="O66" s="14"/>
      <c r="T66" s="14"/>
    </row>
    <row r="67" spans="1:26" ht="45" x14ac:dyDescent="0.2">
      <c r="A67" s="39" t="s">
        <v>91</v>
      </c>
      <c r="B67" s="4" t="s">
        <v>22</v>
      </c>
      <c r="C67" s="4" t="s">
        <v>23</v>
      </c>
      <c r="D67" s="40">
        <f>D65*0.03</f>
        <v>0.1897044</v>
      </c>
      <c r="E67" s="40">
        <f t="shared" ref="E67:G67" si="5">E65*0.03</f>
        <v>0.34962299999999996</v>
      </c>
      <c r="F67" s="40">
        <f t="shared" si="5"/>
        <v>0.27517049999999998</v>
      </c>
      <c r="G67" s="40">
        <f t="shared" si="5"/>
        <v>7.62993E-2</v>
      </c>
      <c r="H67" s="40">
        <f>H65*0.03</f>
        <v>0.89079719999999996</v>
      </c>
      <c r="N67" s="14"/>
      <c r="O67" s="14"/>
      <c r="T67" s="14"/>
    </row>
    <row r="68" spans="1:26" s="50" customFormat="1" x14ac:dyDescent="0.2">
      <c r="A68" s="47"/>
      <c r="B68" s="69" t="s">
        <v>57</v>
      </c>
      <c r="C68" s="70"/>
      <c r="D68" s="41">
        <f>D67+D65</f>
        <v>6.5131844000000001</v>
      </c>
      <c r="E68" s="41">
        <f t="shared" ref="E68:G68" si="6">E67+E65</f>
        <v>12.003722999999999</v>
      </c>
      <c r="F68" s="41">
        <f t="shared" si="6"/>
        <v>9.4475204999999995</v>
      </c>
      <c r="G68" s="41">
        <f t="shared" si="6"/>
        <v>2.6196093</v>
      </c>
      <c r="H68" s="41">
        <f>G68+F68+E68+D68</f>
        <v>30.584037199999997</v>
      </c>
      <c r="I68" s="48"/>
      <c r="J68" s="48"/>
      <c r="K68" s="48"/>
      <c r="L68" s="48"/>
      <c r="M68" s="48"/>
      <c r="N68" s="14"/>
      <c r="O68" s="14"/>
      <c r="P68" s="48"/>
      <c r="Q68" s="48"/>
      <c r="R68" s="48"/>
      <c r="S68" s="48"/>
      <c r="T68" s="49"/>
      <c r="U68" s="48"/>
      <c r="V68" s="48"/>
      <c r="W68" s="48"/>
      <c r="X68" s="48"/>
      <c r="Y68" s="48"/>
      <c r="Z68" s="48"/>
    </row>
    <row r="69" spans="1:26" ht="12" x14ac:dyDescent="0.2">
      <c r="A69" s="64" t="s">
        <v>50</v>
      </c>
      <c r="B69" s="65"/>
      <c r="C69" s="65"/>
      <c r="D69" s="65"/>
      <c r="E69" s="65"/>
      <c r="F69" s="65"/>
      <c r="G69" s="65"/>
      <c r="H69" s="66"/>
      <c r="N69" s="14"/>
      <c r="O69" s="14"/>
      <c r="T69" s="14"/>
    </row>
    <row r="70" spans="1:26" ht="22.5" x14ac:dyDescent="0.2">
      <c r="A70" s="39" t="s">
        <v>92</v>
      </c>
      <c r="B70" s="20" t="s">
        <v>58</v>
      </c>
      <c r="C70" s="20" t="s">
        <v>34</v>
      </c>
      <c r="D70" s="6">
        <f>D68*0.22</f>
        <v>1.432900568</v>
      </c>
      <c r="E70" s="6">
        <f t="shared" ref="E70:G70" si="7">E68*0.22</f>
        <v>2.6408190599999997</v>
      </c>
      <c r="F70" s="6">
        <f t="shared" si="7"/>
        <v>2.0784545099999998</v>
      </c>
      <c r="G70" s="6">
        <f t="shared" si="7"/>
        <v>0.57631404600000002</v>
      </c>
      <c r="H70" s="6">
        <f>G70+F70+E70+D70</f>
        <v>6.7284881839999988</v>
      </c>
      <c r="N70" s="14">
        <f>'1 эт. ВЛ 10 кВ'!H70+'1 этап РЛК'!H70+'1 этап ТП'!H70+'1 этап ВЛ 0,4 кВ'!H70+'Этап 2 ЩУ'!H70+'Этап 2 ЩР'!H70</f>
        <v>768.68193069799997</v>
      </c>
      <c r="O70" s="14">
        <f>H70-N70</f>
        <v>-761.95344251400002</v>
      </c>
      <c r="T70" s="14"/>
    </row>
    <row r="71" spans="1:26" s="50" customFormat="1" ht="11.25" customHeight="1" x14ac:dyDescent="0.2">
      <c r="A71" s="51"/>
      <c r="B71" s="67" t="s">
        <v>52</v>
      </c>
      <c r="C71" s="68"/>
      <c r="D71" s="41">
        <f>D70</f>
        <v>1.432900568</v>
      </c>
      <c r="E71" s="41">
        <f t="shared" ref="E71:G71" si="8">E70</f>
        <v>2.6408190599999997</v>
      </c>
      <c r="F71" s="41">
        <f t="shared" si="8"/>
        <v>2.0784545099999998</v>
      </c>
      <c r="G71" s="41">
        <f t="shared" si="8"/>
        <v>0.57631404600000002</v>
      </c>
      <c r="H71" s="19">
        <f t="shared" ref="H71" si="9">G71+F71+E71+D71</f>
        <v>6.7284881839999988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кВ'!H71+'Этап 2 ЩУ'!H71+'Этап 2 ЩР'!H71</f>
        <v>768.68193069799997</v>
      </c>
      <c r="O71" s="14">
        <f t="shared" ref="O71:O72" si="10">H71-N71</f>
        <v>-761.95344251400002</v>
      </c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s="50" customFormat="1" ht="11.25" customHeight="1" x14ac:dyDescent="0.2">
      <c r="A72" s="47"/>
      <c r="B72" s="67" t="s">
        <v>53</v>
      </c>
      <c r="C72" s="68"/>
      <c r="D72" s="41">
        <f>D71+D68</f>
        <v>7.9460849680000001</v>
      </c>
      <c r="E72" s="41">
        <f t="shared" ref="E72:G72" si="11">E71+E68</f>
        <v>14.644542059999999</v>
      </c>
      <c r="F72" s="41">
        <f t="shared" si="11"/>
        <v>11.52597501</v>
      </c>
      <c r="G72" s="41">
        <f t="shared" si="11"/>
        <v>3.1959233459999998</v>
      </c>
      <c r="H72" s="19">
        <f>ROUND((G72+F72+E72+D72),5)</f>
        <v>37.312530000000002</v>
      </c>
      <c r="I72" s="48"/>
      <c r="J72" s="48"/>
      <c r="K72" s="48"/>
      <c r="L72" s="48"/>
      <c r="M72" s="48"/>
      <c r="N72" s="14">
        <f>'1 эт. ВЛ 10 кВ'!H72+'1 этап РЛК'!H72+'1 этап ТП'!H72+'1 этап ВЛ 0,4 кВ'!H72+'Этап 2 ЩУ'!H72+'Этап 2 ЩР'!H72</f>
        <v>4262.6907199999996</v>
      </c>
      <c r="O72" s="14">
        <f t="shared" si="10"/>
        <v>-4225.3781899999994</v>
      </c>
      <c r="P72" s="48"/>
      <c r="Q72" s="48"/>
      <c r="R72" s="48"/>
      <c r="S72" s="48"/>
      <c r="T72" s="49"/>
      <c r="U72" s="48"/>
      <c r="V72" s="48"/>
      <c r="W72" s="48"/>
      <c r="X72" s="48"/>
      <c r="Y72" s="48"/>
      <c r="Z72" s="48"/>
    </row>
    <row r="73" spans="1:26" ht="12" x14ac:dyDescent="0.2">
      <c r="A73" s="7"/>
      <c r="B73" s="7"/>
      <c r="C73" s="7"/>
      <c r="D73" s="7"/>
      <c r="E73" s="7"/>
      <c r="F73" s="7"/>
      <c r="G73" s="7"/>
      <c r="H73" s="7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.75" x14ac:dyDescent="0.25">
      <c r="E77" s="45"/>
      <c r="F77" s="45"/>
      <c r="G77" s="23"/>
      <c r="H77" s="23"/>
    </row>
    <row r="78" spans="1:26" ht="15" x14ac:dyDescent="0.25">
      <c r="E78" s="21"/>
      <c r="F78" s="21"/>
      <c r="G78" s="22"/>
    </row>
  </sheetData>
  <mergeCells count="34">
    <mergeCell ref="B54:C54"/>
    <mergeCell ref="B55:C55"/>
    <mergeCell ref="A56:H56"/>
    <mergeCell ref="B59:C59"/>
    <mergeCell ref="A60:H60"/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1:C31"/>
    <mergeCell ref="A32:H32"/>
    <mergeCell ref="B41:C41"/>
    <mergeCell ref="A42:H42"/>
    <mergeCell ref="B71:C71"/>
    <mergeCell ref="B72:C72"/>
    <mergeCell ref="B64:C64"/>
    <mergeCell ref="B65:C65"/>
    <mergeCell ref="A66:H66"/>
    <mergeCell ref="B68:C68"/>
    <mergeCell ref="A69:H69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365</vt:i4>
      </vt:variant>
    </vt:vector>
  </HeadingPairs>
  <TitlesOfParts>
    <vt:vector size="372" baseType="lpstr">
      <vt:lpstr>ССР ТЦ</vt:lpstr>
      <vt:lpstr>1 эт. ВЛ 10 кВ</vt:lpstr>
      <vt:lpstr>1 этап РЛК</vt:lpstr>
      <vt:lpstr>1 этап ТП</vt:lpstr>
      <vt:lpstr>1 этап ВЛ 0,4 кВ</vt:lpstr>
      <vt:lpstr>Этап 2 ЩУ</vt:lpstr>
      <vt:lpstr>Этап 2 ЩР</vt:lpstr>
      <vt:lpstr>'1 эт. ВЛ 10 кВ'!ExternalData_1</vt:lpstr>
      <vt:lpstr>'1 этап ВЛ 0,4 кВ'!ExternalData_1</vt:lpstr>
      <vt:lpstr>'1 этап РЛК'!ExternalData_1</vt:lpstr>
      <vt:lpstr>'1 этап ТП'!ExternalData_1</vt:lpstr>
      <vt:lpstr>'ССР ТЦ'!ExternalData_1</vt:lpstr>
      <vt:lpstr>'Этап 2 ЩР'!ExternalData_1</vt:lpstr>
      <vt:lpstr>'Этап 2 ЩУ'!ExternalData_1</vt:lpstr>
      <vt:lpstr>'1 эт. ВЛ 10 кВ'!ExternalData_10</vt:lpstr>
      <vt:lpstr>'1 этап ВЛ 0,4 кВ'!ExternalData_10</vt:lpstr>
      <vt:lpstr>'1 этап РЛК'!ExternalData_10</vt:lpstr>
      <vt:lpstr>'1 этап ТП'!ExternalData_10</vt:lpstr>
      <vt:lpstr>'Этап 2 ЩР'!ExternalData_10</vt:lpstr>
      <vt:lpstr>'Этап 2 ЩУ'!ExternalData_10</vt:lpstr>
      <vt:lpstr>'Этап 2 ЩР'!ExternalData_100</vt:lpstr>
      <vt:lpstr>'Этап 2 ЩР'!ExternalData_101</vt:lpstr>
      <vt:lpstr>'Этап 2 ЩР'!ExternalData_102</vt:lpstr>
      <vt:lpstr>'Этап 2 ЩР'!ExternalData_103</vt:lpstr>
      <vt:lpstr>'Этап 2 ЩР'!ExternalData_104</vt:lpstr>
      <vt:lpstr>'Этап 2 ЩР'!ExternalData_105</vt:lpstr>
      <vt:lpstr>'Этап 2 ЩР'!ExternalData_106</vt:lpstr>
      <vt:lpstr>'Этап 2 ЩР'!ExternalData_107</vt:lpstr>
      <vt:lpstr>'Этап 2 ЩР'!ExternalData_108</vt:lpstr>
      <vt:lpstr>'Этап 2 ЩР'!ExternalData_109</vt:lpstr>
      <vt:lpstr>'1 эт. ВЛ 10 кВ'!ExternalData_11</vt:lpstr>
      <vt:lpstr>'1 этап ВЛ 0,4 кВ'!ExternalData_11</vt:lpstr>
      <vt:lpstr>'1 этап РЛК'!ExternalData_11</vt:lpstr>
      <vt:lpstr>'1 этап ТП'!ExternalData_11</vt:lpstr>
      <vt:lpstr>'Этап 2 ЩР'!ExternalData_11</vt:lpstr>
      <vt:lpstr>'Этап 2 ЩУ'!ExternalData_11</vt:lpstr>
      <vt:lpstr>'Этап 2 ЩР'!ExternalData_110</vt:lpstr>
      <vt:lpstr>'Этап 2 ЩР'!ExternalData_111</vt:lpstr>
      <vt:lpstr>'Этап 2 ЩР'!ExternalData_112</vt:lpstr>
      <vt:lpstr>'Этап 2 ЩР'!ExternalData_113</vt:lpstr>
      <vt:lpstr>'Этап 2 ЩР'!ExternalData_114</vt:lpstr>
      <vt:lpstr>'Этап 2 ЩР'!ExternalData_115</vt:lpstr>
      <vt:lpstr>'Этап 2 ЩР'!ExternalData_116</vt:lpstr>
      <vt:lpstr>'Этап 2 ЩР'!ExternalData_117</vt:lpstr>
      <vt:lpstr>'Этап 2 ЩР'!ExternalData_118</vt:lpstr>
      <vt:lpstr>'Этап 2 ЩР'!ExternalData_119</vt:lpstr>
      <vt:lpstr>'1 эт. ВЛ 10 кВ'!ExternalData_12</vt:lpstr>
      <vt:lpstr>'1 этап ВЛ 0,4 кВ'!ExternalData_12</vt:lpstr>
      <vt:lpstr>'1 этап РЛК'!ExternalData_12</vt:lpstr>
      <vt:lpstr>'1 этап ТП'!ExternalData_12</vt:lpstr>
      <vt:lpstr>'Этап 2 ЩР'!ExternalData_12</vt:lpstr>
      <vt:lpstr>'Этап 2 ЩУ'!ExternalData_12</vt:lpstr>
      <vt:lpstr>'Этап 2 ЩР'!ExternalData_120</vt:lpstr>
      <vt:lpstr>'Этап 2 ЩР'!ExternalData_121</vt:lpstr>
      <vt:lpstr>'Этап 2 ЩР'!ExternalData_122</vt:lpstr>
      <vt:lpstr>'Этап 2 ЩР'!ExternalData_123</vt:lpstr>
      <vt:lpstr>'Этап 2 ЩР'!ExternalData_124</vt:lpstr>
      <vt:lpstr>'Этап 2 ЩР'!ExternalData_125</vt:lpstr>
      <vt:lpstr>'Этап 2 ЩР'!ExternalData_126</vt:lpstr>
      <vt:lpstr>'1 эт. ВЛ 10 кВ'!ExternalData_13</vt:lpstr>
      <vt:lpstr>'1 этап ВЛ 0,4 кВ'!ExternalData_13</vt:lpstr>
      <vt:lpstr>'1 этап РЛК'!ExternalData_13</vt:lpstr>
      <vt:lpstr>'1 этап ТП'!ExternalData_13</vt:lpstr>
      <vt:lpstr>'Этап 2 ЩР'!ExternalData_13</vt:lpstr>
      <vt:lpstr>'Этап 2 ЩУ'!ExternalData_13</vt:lpstr>
      <vt:lpstr>'1 эт. ВЛ 10 кВ'!ExternalData_14</vt:lpstr>
      <vt:lpstr>'1 этап ВЛ 0,4 кВ'!ExternalData_14</vt:lpstr>
      <vt:lpstr>'1 этап РЛК'!ExternalData_14</vt:lpstr>
      <vt:lpstr>'1 этап ТП'!ExternalData_14</vt:lpstr>
      <vt:lpstr>'Этап 2 ЩР'!ExternalData_14</vt:lpstr>
      <vt:lpstr>'Этап 2 ЩУ'!ExternalData_14</vt:lpstr>
      <vt:lpstr>'1 эт. ВЛ 10 кВ'!ExternalData_15</vt:lpstr>
      <vt:lpstr>'1 этап ВЛ 0,4 кВ'!ExternalData_15</vt:lpstr>
      <vt:lpstr>'1 этап РЛК'!ExternalData_15</vt:lpstr>
      <vt:lpstr>'1 этап ТП'!ExternalData_15</vt:lpstr>
      <vt:lpstr>'Этап 2 ЩР'!ExternalData_15</vt:lpstr>
      <vt:lpstr>'Этап 2 ЩУ'!ExternalData_15</vt:lpstr>
      <vt:lpstr>'1 эт. ВЛ 10 кВ'!ExternalData_16</vt:lpstr>
      <vt:lpstr>'1 этап ВЛ 0,4 кВ'!ExternalData_16</vt:lpstr>
      <vt:lpstr>'1 этап РЛК'!ExternalData_16</vt:lpstr>
      <vt:lpstr>'1 этап ТП'!ExternalData_16</vt:lpstr>
      <vt:lpstr>'Этап 2 ЩР'!ExternalData_16</vt:lpstr>
      <vt:lpstr>'Этап 2 ЩУ'!ExternalData_16</vt:lpstr>
      <vt:lpstr>'1 эт. ВЛ 10 кВ'!ExternalData_17</vt:lpstr>
      <vt:lpstr>'1 этап ВЛ 0,4 кВ'!ExternalData_17</vt:lpstr>
      <vt:lpstr>'1 этап РЛК'!ExternalData_17</vt:lpstr>
      <vt:lpstr>'1 этап ТП'!ExternalData_17</vt:lpstr>
      <vt:lpstr>'Этап 2 ЩР'!ExternalData_17</vt:lpstr>
      <vt:lpstr>'Этап 2 ЩУ'!ExternalData_17</vt:lpstr>
      <vt:lpstr>'1 эт. ВЛ 10 кВ'!ExternalData_18</vt:lpstr>
      <vt:lpstr>'1 этап ВЛ 0,4 кВ'!ExternalData_18</vt:lpstr>
      <vt:lpstr>'1 этап РЛК'!ExternalData_18</vt:lpstr>
      <vt:lpstr>'1 этап ТП'!ExternalData_18</vt:lpstr>
      <vt:lpstr>'Этап 2 ЩР'!ExternalData_18</vt:lpstr>
      <vt:lpstr>'Этап 2 ЩУ'!ExternalData_18</vt:lpstr>
      <vt:lpstr>'1 эт. ВЛ 10 кВ'!ExternalData_19</vt:lpstr>
      <vt:lpstr>'1 этап ВЛ 0,4 кВ'!ExternalData_19</vt:lpstr>
      <vt:lpstr>'1 этап РЛК'!ExternalData_19</vt:lpstr>
      <vt:lpstr>'1 этап ТП'!ExternalData_19</vt:lpstr>
      <vt:lpstr>'Этап 2 ЩР'!ExternalData_19</vt:lpstr>
      <vt:lpstr>'Этап 2 ЩУ'!ExternalData_19</vt:lpstr>
      <vt:lpstr>'1 эт. ВЛ 10 кВ'!ExternalData_2</vt:lpstr>
      <vt:lpstr>'1 этап ВЛ 0,4 кВ'!ExternalData_2</vt:lpstr>
      <vt:lpstr>'1 этап РЛК'!ExternalData_2</vt:lpstr>
      <vt:lpstr>'1 этап ТП'!ExternalData_2</vt:lpstr>
      <vt:lpstr>'ССР ТЦ'!ExternalData_2</vt:lpstr>
      <vt:lpstr>'Этап 2 ЩР'!ExternalData_2</vt:lpstr>
      <vt:lpstr>'Этап 2 ЩУ'!ExternalData_2</vt:lpstr>
      <vt:lpstr>'1 эт. ВЛ 10 кВ'!ExternalData_20</vt:lpstr>
      <vt:lpstr>'1 этап ВЛ 0,4 кВ'!ExternalData_20</vt:lpstr>
      <vt:lpstr>'1 этап РЛК'!ExternalData_20</vt:lpstr>
      <vt:lpstr>'1 этап ТП'!ExternalData_20</vt:lpstr>
      <vt:lpstr>'Этап 2 ЩР'!ExternalData_20</vt:lpstr>
      <vt:lpstr>'Этап 2 ЩУ'!ExternalData_20</vt:lpstr>
      <vt:lpstr>'1 этап ВЛ 0,4 кВ'!ExternalData_21</vt:lpstr>
      <vt:lpstr>'1 этап РЛК'!ExternalData_21</vt:lpstr>
      <vt:lpstr>'1 этап ТП'!ExternalData_21</vt:lpstr>
      <vt:lpstr>'Этап 2 ЩР'!ExternalData_21</vt:lpstr>
      <vt:lpstr>'Этап 2 ЩУ'!ExternalData_21</vt:lpstr>
      <vt:lpstr>'1 этап ВЛ 0,4 кВ'!ExternalData_22</vt:lpstr>
      <vt:lpstr>'1 этап РЛК'!ExternalData_22</vt:lpstr>
      <vt:lpstr>'1 этап ТП'!ExternalData_22</vt:lpstr>
      <vt:lpstr>'Этап 2 ЩР'!ExternalData_22</vt:lpstr>
      <vt:lpstr>'Этап 2 ЩУ'!ExternalData_22</vt:lpstr>
      <vt:lpstr>'1 этап ВЛ 0,4 кВ'!ExternalData_23</vt:lpstr>
      <vt:lpstr>'1 этап РЛК'!ExternalData_23</vt:lpstr>
      <vt:lpstr>'1 этап ТП'!ExternalData_23</vt:lpstr>
      <vt:lpstr>'Этап 2 ЩР'!ExternalData_23</vt:lpstr>
      <vt:lpstr>'Этап 2 ЩУ'!ExternalData_23</vt:lpstr>
      <vt:lpstr>'1 этап ВЛ 0,4 кВ'!ExternalData_24</vt:lpstr>
      <vt:lpstr>'1 этап РЛК'!ExternalData_24</vt:lpstr>
      <vt:lpstr>'1 этап ТП'!ExternalData_24</vt:lpstr>
      <vt:lpstr>'Этап 2 ЩР'!ExternalData_24</vt:lpstr>
      <vt:lpstr>'Этап 2 ЩУ'!ExternalData_24</vt:lpstr>
      <vt:lpstr>'1 этап ВЛ 0,4 кВ'!ExternalData_25</vt:lpstr>
      <vt:lpstr>'1 этап РЛК'!ExternalData_25</vt:lpstr>
      <vt:lpstr>'1 этап ТП'!ExternalData_25</vt:lpstr>
      <vt:lpstr>'Этап 2 ЩР'!ExternalData_25</vt:lpstr>
      <vt:lpstr>'Этап 2 ЩУ'!ExternalData_25</vt:lpstr>
      <vt:lpstr>'1 этап ВЛ 0,4 кВ'!ExternalData_26</vt:lpstr>
      <vt:lpstr>'1 этап РЛК'!ExternalData_26</vt:lpstr>
      <vt:lpstr>'1 этап ТП'!ExternalData_26</vt:lpstr>
      <vt:lpstr>'Этап 2 ЩР'!ExternalData_26</vt:lpstr>
      <vt:lpstr>'Этап 2 ЩУ'!ExternalData_26</vt:lpstr>
      <vt:lpstr>'1 этап ВЛ 0,4 кВ'!ExternalData_27</vt:lpstr>
      <vt:lpstr>'1 этап РЛК'!ExternalData_27</vt:lpstr>
      <vt:lpstr>'1 этап ТП'!ExternalData_27</vt:lpstr>
      <vt:lpstr>'Этап 2 ЩР'!ExternalData_27</vt:lpstr>
      <vt:lpstr>'Этап 2 ЩУ'!ExternalData_27</vt:lpstr>
      <vt:lpstr>'1 этап ВЛ 0,4 кВ'!ExternalData_28</vt:lpstr>
      <vt:lpstr>'1 этап РЛК'!ExternalData_28</vt:lpstr>
      <vt:lpstr>'1 этап ТП'!ExternalData_28</vt:lpstr>
      <vt:lpstr>'Этап 2 ЩР'!ExternalData_28</vt:lpstr>
      <vt:lpstr>'Этап 2 ЩУ'!ExternalData_28</vt:lpstr>
      <vt:lpstr>'1 этап ВЛ 0,4 кВ'!ExternalData_29</vt:lpstr>
      <vt:lpstr>'1 этап РЛК'!ExternalData_29</vt:lpstr>
      <vt:lpstr>'1 этап ТП'!ExternalData_29</vt:lpstr>
      <vt:lpstr>'Этап 2 ЩР'!ExternalData_29</vt:lpstr>
      <vt:lpstr>'Этап 2 ЩУ'!ExternalData_29</vt:lpstr>
      <vt:lpstr>'1 эт. ВЛ 10 кВ'!ExternalData_3</vt:lpstr>
      <vt:lpstr>'1 этап ВЛ 0,4 кВ'!ExternalData_3</vt:lpstr>
      <vt:lpstr>'1 этап РЛК'!ExternalData_3</vt:lpstr>
      <vt:lpstr>'1 этап ТП'!ExternalData_3</vt:lpstr>
      <vt:lpstr>'Этап 2 ЩР'!ExternalData_3</vt:lpstr>
      <vt:lpstr>'Этап 2 ЩУ'!ExternalData_3</vt:lpstr>
      <vt:lpstr>'1 этап ВЛ 0,4 кВ'!ExternalData_30</vt:lpstr>
      <vt:lpstr>'1 этап РЛК'!ExternalData_30</vt:lpstr>
      <vt:lpstr>'1 этап ТП'!ExternalData_30</vt:lpstr>
      <vt:lpstr>'Этап 2 ЩР'!ExternalData_30</vt:lpstr>
      <vt:lpstr>'Этап 2 ЩУ'!ExternalData_30</vt:lpstr>
      <vt:lpstr>'1 этап ВЛ 0,4 кВ'!ExternalData_31</vt:lpstr>
      <vt:lpstr>'1 этап РЛК'!ExternalData_31</vt:lpstr>
      <vt:lpstr>'1 этап ТП'!ExternalData_31</vt:lpstr>
      <vt:lpstr>'Этап 2 ЩР'!ExternalData_31</vt:lpstr>
      <vt:lpstr>'Этап 2 ЩУ'!ExternalData_31</vt:lpstr>
      <vt:lpstr>'1 этап ВЛ 0,4 кВ'!ExternalData_32</vt:lpstr>
      <vt:lpstr>'1 этап РЛК'!ExternalData_32</vt:lpstr>
      <vt:lpstr>'1 этап ТП'!ExternalData_32</vt:lpstr>
      <vt:lpstr>'Этап 2 ЩР'!ExternalData_32</vt:lpstr>
      <vt:lpstr>'Этап 2 ЩУ'!ExternalData_32</vt:lpstr>
      <vt:lpstr>'1 этап ВЛ 0,4 кВ'!ExternalData_33</vt:lpstr>
      <vt:lpstr>'1 этап РЛК'!ExternalData_33</vt:lpstr>
      <vt:lpstr>'1 этап ТП'!ExternalData_33</vt:lpstr>
      <vt:lpstr>'Этап 2 ЩР'!ExternalData_33</vt:lpstr>
      <vt:lpstr>'Этап 2 ЩУ'!ExternalData_33</vt:lpstr>
      <vt:lpstr>'1 этап ВЛ 0,4 кВ'!ExternalData_34</vt:lpstr>
      <vt:lpstr>'1 этап РЛК'!ExternalData_34</vt:lpstr>
      <vt:lpstr>'1 этап ТП'!ExternalData_34</vt:lpstr>
      <vt:lpstr>'Этап 2 ЩР'!ExternalData_34</vt:lpstr>
      <vt:lpstr>'Этап 2 ЩУ'!ExternalData_34</vt:lpstr>
      <vt:lpstr>'1 этап ВЛ 0,4 кВ'!ExternalData_35</vt:lpstr>
      <vt:lpstr>'1 этап РЛК'!ExternalData_35</vt:lpstr>
      <vt:lpstr>'1 этап ТП'!ExternalData_35</vt:lpstr>
      <vt:lpstr>'Этап 2 ЩР'!ExternalData_35</vt:lpstr>
      <vt:lpstr>'Этап 2 ЩУ'!ExternalData_35</vt:lpstr>
      <vt:lpstr>'1 этап ВЛ 0,4 кВ'!ExternalData_36</vt:lpstr>
      <vt:lpstr>'1 этап РЛК'!ExternalData_36</vt:lpstr>
      <vt:lpstr>'1 этап ТП'!ExternalData_36</vt:lpstr>
      <vt:lpstr>'Этап 2 ЩР'!ExternalData_36</vt:lpstr>
      <vt:lpstr>'Этап 2 ЩУ'!ExternalData_36</vt:lpstr>
      <vt:lpstr>'1 этап ВЛ 0,4 кВ'!ExternalData_37</vt:lpstr>
      <vt:lpstr>'1 этап РЛК'!ExternalData_37</vt:lpstr>
      <vt:lpstr>'1 этап ТП'!ExternalData_37</vt:lpstr>
      <vt:lpstr>'Этап 2 ЩР'!ExternalData_37</vt:lpstr>
      <vt:lpstr>'Этап 2 ЩУ'!ExternalData_37</vt:lpstr>
      <vt:lpstr>'1 этап ВЛ 0,4 кВ'!ExternalData_38</vt:lpstr>
      <vt:lpstr>'1 этап РЛК'!ExternalData_38</vt:lpstr>
      <vt:lpstr>'1 этап ТП'!ExternalData_38</vt:lpstr>
      <vt:lpstr>'Этап 2 ЩР'!ExternalData_38</vt:lpstr>
      <vt:lpstr>'Этап 2 ЩУ'!ExternalData_38</vt:lpstr>
      <vt:lpstr>'1 этап ВЛ 0,4 кВ'!ExternalData_39</vt:lpstr>
      <vt:lpstr>'1 этап РЛК'!ExternalData_39</vt:lpstr>
      <vt:lpstr>'1 этап ТП'!ExternalData_39</vt:lpstr>
      <vt:lpstr>'Этап 2 ЩР'!ExternalData_39</vt:lpstr>
      <vt:lpstr>'Этап 2 ЩУ'!ExternalData_39</vt:lpstr>
      <vt:lpstr>'1 эт. ВЛ 10 кВ'!ExternalData_4</vt:lpstr>
      <vt:lpstr>'1 этап ВЛ 0,4 кВ'!ExternalData_4</vt:lpstr>
      <vt:lpstr>'1 этап РЛК'!ExternalData_4</vt:lpstr>
      <vt:lpstr>'1 этап ТП'!ExternalData_4</vt:lpstr>
      <vt:lpstr>'Этап 2 ЩР'!ExternalData_4</vt:lpstr>
      <vt:lpstr>'Этап 2 ЩУ'!ExternalData_4</vt:lpstr>
      <vt:lpstr>'1 этап ВЛ 0,4 кВ'!ExternalData_40</vt:lpstr>
      <vt:lpstr>'1 этап РЛК'!ExternalData_40</vt:lpstr>
      <vt:lpstr>'1 этап ТП'!ExternalData_40</vt:lpstr>
      <vt:lpstr>'Этап 2 ЩР'!ExternalData_40</vt:lpstr>
      <vt:lpstr>'Этап 2 ЩУ'!ExternalData_40</vt:lpstr>
      <vt:lpstr>'1 этап ВЛ 0,4 кВ'!ExternalData_41</vt:lpstr>
      <vt:lpstr>'1 этап РЛК'!ExternalData_41</vt:lpstr>
      <vt:lpstr>'1 этап ТП'!ExternalData_41</vt:lpstr>
      <vt:lpstr>'Этап 2 ЩР'!ExternalData_41</vt:lpstr>
      <vt:lpstr>'Этап 2 ЩУ'!ExternalData_41</vt:lpstr>
      <vt:lpstr>'1 этап ВЛ 0,4 кВ'!ExternalData_42</vt:lpstr>
      <vt:lpstr>'1 этап РЛК'!ExternalData_42</vt:lpstr>
      <vt:lpstr>'1 этап ТП'!ExternalData_42</vt:lpstr>
      <vt:lpstr>'Этап 2 ЩР'!ExternalData_42</vt:lpstr>
      <vt:lpstr>'Этап 2 ЩУ'!ExternalData_42</vt:lpstr>
      <vt:lpstr>'1 этап ВЛ 0,4 кВ'!ExternalData_43</vt:lpstr>
      <vt:lpstr>'1 этап РЛК'!ExternalData_43</vt:lpstr>
      <vt:lpstr>'1 этап ТП'!ExternalData_43</vt:lpstr>
      <vt:lpstr>'Этап 2 ЩР'!ExternalData_43</vt:lpstr>
      <vt:lpstr>'Этап 2 ЩУ'!ExternalData_43</vt:lpstr>
      <vt:lpstr>'1 этап ВЛ 0,4 кВ'!ExternalData_44</vt:lpstr>
      <vt:lpstr>'1 этап РЛК'!ExternalData_44</vt:lpstr>
      <vt:lpstr>'1 этап ТП'!ExternalData_44</vt:lpstr>
      <vt:lpstr>'Этап 2 ЩР'!ExternalData_44</vt:lpstr>
      <vt:lpstr>'Этап 2 ЩУ'!ExternalData_44</vt:lpstr>
      <vt:lpstr>'1 этап ВЛ 0,4 кВ'!ExternalData_45</vt:lpstr>
      <vt:lpstr>'1 этап ТП'!ExternalData_45</vt:lpstr>
      <vt:lpstr>'Этап 2 ЩР'!ExternalData_45</vt:lpstr>
      <vt:lpstr>'Этап 2 ЩУ'!ExternalData_45</vt:lpstr>
      <vt:lpstr>'1 этап ВЛ 0,4 кВ'!ExternalData_46</vt:lpstr>
      <vt:lpstr>'1 этап ТП'!ExternalData_46</vt:lpstr>
      <vt:lpstr>'Этап 2 ЩР'!ExternalData_46</vt:lpstr>
      <vt:lpstr>'Этап 2 ЩУ'!ExternalData_46</vt:lpstr>
      <vt:lpstr>'1 этап ВЛ 0,4 кВ'!ExternalData_47</vt:lpstr>
      <vt:lpstr>'Этап 2 ЩР'!ExternalData_47</vt:lpstr>
      <vt:lpstr>'Этап 2 ЩУ'!ExternalData_47</vt:lpstr>
      <vt:lpstr>'1 этап ВЛ 0,4 кВ'!ExternalData_48</vt:lpstr>
      <vt:lpstr>'Этап 2 ЩР'!ExternalData_48</vt:lpstr>
      <vt:lpstr>'Этап 2 ЩУ'!ExternalData_48</vt:lpstr>
      <vt:lpstr>'1 этап ВЛ 0,4 кВ'!ExternalData_49</vt:lpstr>
      <vt:lpstr>'Этап 2 ЩР'!ExternalData_49</vt:lpstr>
      <vt:lpstr>'Этап 2 ЩУ'!ExternalData_49</vt:lpstr>
      <vt:lpstr>'1 эт. ВЛ 10 кВ'!ExternalData_5</vt:lpstr>
      <vt:lpstr>'1 этап ВЛ 0,4 кВ'!ExternalData_5</vt:lpstr>
      <vt:lpstr>'1 этап РЛК'!ExternalData_5</vt:lpstr>
      <vt:lpstr>'1 этап ТП'!ExternalData_5</vt:lpstr>
      <vt:lpstr>'Этап 2 ЩР'!ExternalData_5</vt:lpstr>
      <vt:lpstr>'Этап 2 ЩУ'!ExternalData_5</vt:lpstr>
      <vt:lpstr>'1 этап ВЛ 0,4 кВ'!ExternalData_50</vt:lpstr>
      <vt:lpstr>'Этап 2 ЩР'!ExternalData_50</vt:lpstr>
      <vt:lpstr>'Этап 2 ЩУ'!ExternalData_50</vt:lpstr>
      <vt:lpstr>'1 этап ВЛ 0,4 кВ'!ExternalData_51</vt:lpstr>
      <vt:lpstr>'Этап 2 ЩР'!ExternalData_51</vt:lpstr>
      <vt:lpstr>'Этап 2 ЩУ'!ExternalData_51</vt:lpstr>
      <vt:lpstr>'1 этап ВЛ 0,4 кВ'!ExternalData_52</vt:lpstr>
      <vt:lpstr>'Этап 2 ЩР'!ExternalData_52</vt:lpstr>
      <vt:lpstr>'Этап 2 ЩУ'!ExternalData_52</vt:lpstr>
      <vt:lpstr>'1 этап ВЛ 0,4 кВ'!ExternalData_53</vt:lpstr>
      <vt:lpstr>'Этап 2 ЩР'!ExternalData_53</vt:lpstr>
      <vt:lpstr>'Этап 2 ЩУ'!ExternalData_53</vt:lpstr>
      <vt:lpstr>'1 этап ВЛ 0,4 кВ'!ExternalData_54</vt:lpstr>
      <vt:lpstr>'Этап 2 ЩР'!ExternalData_54</vt:lpstr>
      <vt:lpstr>'Этап 2 ЩУ'!ExternalData_54</vt:lpstr>
      <vt:lpstr>'Этап 2 ЩР'!ExternalData_55</vt:lpstr>
      <vt:lpstr>'Этап 2 ЩУ'!ExternalData_55</vt:lpstr>
      <vt:lpstr>'Этап 2 ЩР'!ExternalData_56</vt:lpstr>
      <vt:lpstr>'Этап 2 ЩУ'!ExternalData_56</vt:lpstr>
      <vt:lpstr>'Этап 2 ЩР'!ExternalData_57</vt:lpstr>
      <vt:lpstr>'Этап 2 ЩУ'!ExternalData_57</vt:lpstr>
      <vt:lpstr>'Этап 2 ЩР'!ExternalData_58</vt:lpstr>
      <vt:lpstr>'Этап 2 ЩУ'!ExternalData_58</vt:lpstr>
      <vt:lpstr>'Этап 2 ЩР'!ExternalData_59</vt:lpstr>
      <vt:lpstr>'Этап 2 ЩУ'!ExternalData_59</vt:lpstr>
      <vt:lpstr>'1 эт. ВЛ 10 кВ'!ExternalData_6</vt:lpstr>
      <vt:lpstr>'1 этап ВЛ 0,4 кВ'!ExternalData_6</vt:lpstr>
      <vt:lpstr>'1 этап РЛК'!ExternalData_6</vt:lpstr>
      <vt:lpstr>'1 этап ТП'!ExternalData_6</vt:lpstr>
      <vt:lpstr>'Этап 2 ЩР'!ExternalData_6</vt:lpstr>
      <vt:lpstr>'Этап 2 ЩУ'!ExternalData_6</vt:lpstr>
      <vt:lpstr>'Этап 2 ЩР'!ExternalData_60</vt:lpstr>
      <vt:lpstr>'Этап 2 ЩУ'!ExternalData_60</vt:lpstr>
      <vt:lpstr>'Этап 2 ЩР'!ExternalData_61</vt:lpstr>
      <vt:lpstr>'Этап 2 ЩУ'!ExternalData_61</vt:lpstr>
      <vt:lpstr>'Этап 2 ЩР'!ExternalData_62</vt:lpstr>
      <vt:lpstr>'Этап 2 ЩУ'!ExternalData_62</vt:lpstr>
      <vt:lpstr>'Этап 2 ЩР'!ExternalData_63</vt:lpstr>
      <vt:lpstr>'Этап 2 ЩУ'!ExternalData_63</vt:lpstr>
      <vt:lpstr>'Этап 2 ЩР'!ExternalData_64</vt:lpstr>
      <vt:lpstr>'Этап 2 ЩУ'!ExternalData_64</vt:lpstr>
      <vt:lpstr>'Этап 2 ЩР'!ExternalData_65</vt:lpstr>
      <vt:lpstr>'Этап 2 ЩУ'!ExternalData_65</vt:lpstr>
      <vt:lpstr>'Этап 2 ЩР'!ExternalData_66</vt:lpstr>
      <vt:lpstr>'Этап 2 ЩУ'!ExternalData_66</vt:lpstr>
      <vt:lpstr>'Этап 2 ЩР'!ExternalData_67</vt:lpstr>
      <vt:lpstr>'Этап 2 ЩР'!ExternalData_68</vt:lpstr>
      <vt:lpstr>'Этап 2 ЩР'!ExternalData_69</vt:lpstr>
      <vt:lpstr>'1 эт. ВЛ 10 кВ'!ExternalData_7</vt:lpstr>
      <vt:lpstr>'1 этап ВЛ 0,4 кВ'!ExternalData_7</vt:lpstr>
      <vt:lpstr>'1 этап РЛК'!ExternalData_7</vt:lpstr>
      <vt:lpstr>'1 этап ТП'!ExternalData_7</vt:lpstr>
      <vt:lpstr>'Этап 2 ЩР'!ExternalData_7</vt:lpstr>
      <vt:lpstr>'Этап 2 ЩУ'!ExternalData_7</vt:lpstr>
      <vt:lpstr>'Этап 2 ЩР'!ExternalData_70</vt:lpstr>
      <vt:lpstr>'Этап 2 ЩР'!ExternalData_71</vt:lpstr>
      <vt:lpstr>'Этап 2 ЩР'!ExternalData_72</vt:lpstr>
      <vt:lpstr>'Этап 2 ЩР'!ExternalData_73</vt:lpstr>
      <vt:lpstr>'Этап 2 ЩР'!ExternalData_74</vt:lpstr>
      <vt:lpstr>'Этап 2 ЩР'!ExternalData_75</vt:lpstr>
      <vt:lpstr>'Этап 2 ЩР'!ExternalData_76</vt:lpstr>
      <vt:lpstr>'Этап 2 ЩР'!ExternalData_77</vt:lpstr>
      <vt:lpstr>'Этап 2 ЩР'!ExternalData_78</vt:lpstr>
      <vt:lpstr>'Этап 2 ЩР'!ExternalData_79</vt:lpstr>
      <vt:lpstr>'1 эт. ВЛ 10 кВ'!ExternalData_8</vt:lpstr>
      <vt:lpstr>'1 этап ВЛ 0,4 кВ'!ExternalData_8</vt:lpstr>
      <vt:lpstr>'1 этап РЛК'!ExternalData_8</vt:lpstr>
      <vt:lpstr>'1 этап ТП'!ExternalData_8</vt:lpstr>
      <vt:lpstr>'Этап 2 ЩР'!ExternalData_8</vt:lpstr>
      <vt:lpstr>'Этап 2 ЩУ'!ExternalData_8</vt:lpstr>
      <vt:lpstr>'Этап 2 ЩР'!ExternalData_80</vt:lpstr>
      <vt:lpstr>'Этап 2 ЩР'!ExternalData_81</vt:lpstr>
      <vt:lpstr>'Этап 2 ЩР'!ExternalData_82</vt:lpstr>
      <vt:lpstr>'Этап 2 ЩР'!ExternalData_83</vt:lpstr>
      <vt:lpstr>'Этап 2 ЩР'!ExternalData_84</vt:lpstr>
      <vt:lpstr>'Этап 2 ЩР'!ExternalData_85</vt:lpstr>
      <vt:lpstr>'Этап 2 ЩР'!ExternalData_86</vt:lpstr>
      <vt:lpstr>'Этап 2 ЩР'!ExternalData_87</vt:lpstr>
      <vt:lpstr>'Этап 2 ЩР'!ExternalData_88</vt:lpstr>
      <vt:lpstr>'Этап 2 ЩР'!ExternalData_89</vt:lpstr>
      <vt:lpstr>'1 эт. ВЛ 10 кВ'!ExternalData_9</vt:lpstr>
      <vt:lpstr>'1 этап ВЛ 0,4 кВ'!ExternalData_9</vt:lpstr>
      <vt:lpstr>'1 этап РЛК'!ExternalData_9</vt:lpstr>
      <vt:lpstr>'1 этап ТП'!ExternalData_9</vt:lpstr>
      <vt:lpstr>'Этап 2 ЩР'!ExternalData_9</vt:lpstr>
      <vt:lpstr>'Этап 2 ЩУ'!ExternalData_9</vt:lpstr>
      <vt:lpstr>'Этап 2 ЩР'!ExternalData_90</vt:lpstr>
      <vt:lpstr>'Этап 2 ЩР'!ExternalData_91</vt:lpstr>
      <vt:lpstr>'Этап 2 ЩР'!ExternalData_92</vt:lpstr>
      <vt:lpstr>'Этап 2 ЩР'!ExternalData_93</vt:lpstr>
      <vt:lpstr>'Этап 2 ЩР'!ExternalData_94</vt:lpstr>
      <vt:lpstr>'Этап 2 ЩР'!ExternalData_95</vt:lpstr>
      <vt:lpstr>'Этап 2 ЩР'!ExternalData_96</vt:lpstr>
      <vt:lpstr>'Этап 2 ЩР'!ExternalData_97</vt:lpstr>
      <vt:lpstr>'Этап 2 ЩР'!ExternalData_98</vt:lpstr>
      <vt:lpstr>'Этап 2 ЩР'!ExternalData_99</vt:lpstr>
      <vt:lpstr>'1 эт. ВЛ 10 кВ'!Область_печати</vt:lpstr>
      <vt:lpstr>'1 этап ВЛ 0,4 кВ'!Область_печати</vt:lpstr>
      <vt:lpstr>'1 этап РЛК'!Область_печати</vt:lpstr>
      <vt:lpstr>'1 этап ТП'!Область_печати</vt:lpstr>
      <vt:lpstr>'ССР ТЦ'!Область_печати</vt:lpstr>
      <vt:lpstr>'Этап 2 ЩР'!Область_печати</vt:lpstr>
      <vt:lpstr>'Этап 2 ЩУ'!Область_печати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Якурнова Евгения Александровна</dc:creator>
  <cp:lastModifiedBy>Якурнова Евгения Александровна</cp:lastModifiedBy>
  <cp:lastPrinted>2026-04-28T05:58:54Z</cp:lastPrinted>
  <dcterms:created xsi:type="dcterms:W3CDTF">2023-10-17T12:45:19Z</dcterms:created>
  <dcterms:modified xsi:type="dcterms:W3CDTF">2026-06-22T12:10:05Z</dcterms:modified>
</cp:coreProperties>
</file>